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Filter Vision\2020\Q3'2020\"/>
    </mc:Choice>
  </mc:AlternateContent>
  <xr:revisionPtr revIDLastSave="0" documentId="13_ncr:1_{E5178A06-3725-462D-8F79-21B469EC29BB}" xr6:coauthVersionLast="36" xr6:coauthVersionMax="44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1" r:id="rId1"/>
    <sheet name="PL" sheetId="9" r:id="rId2"/>
    <sheet name="CE-Consolidated" sheetId="5" r:id="rId3"/>
    <sheet name="CE-The Company" sheetId="6" r:id="rId4"/>
    <sheet name="Cashflow" sheetId="10" r:id="rId5"/>
  </sheets>
  <definedNames>
    <definedName name="_xlnm.Print_Area" localSheetId="0">BS!$A$1:$L$105</definedName>
    <definedName name="_xlnm.Print_Area" localSheetId="4">Cashflow!$A$1:$J$95</definedName>
    <definedName name="_xlnm.Print_Area" localSheetId="1">PL!$A$1:$K$101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71" i="9" l="1"/>
  <c r="H71" i="9"/>
  <c r="F71" i="9"/>
  <c r="D71" i="9"/>
  <c r="J22" i="9"/>
  <c r="H22" i="9"/>
  <c r="F22" i="9"/>
  <c r="D22" i="9"/>
  <c r="X23" i="5" l="1"/>
  <c r="X24" i="5"/>
  <c r="V13" i="5" l="1"/>
  <c r="N13" i="5"/>
  <c r="J22" i="5"/>
  <c r="J15" i="5"/>
  <c r="J17" i="5" s="1"/>
  <c r="J19" i="5" s="1"/>
  <c r="J27" i="5" s="1"/>
  <c r="I79" i="10" l="1"/>
  <c r="I69" i="10"/>
  <c r="E79" i="10"/>
  <c r="E69" i="10"/>
  <c r="J83" i="9"/>
  <c r="J84" i="9" s="1"/>
  <c r="J61" i="9"/>
  <c r="J72" i="9" s="1"/>
  <c r="J74" i="9" s="1"/>
  <c r="J76" i="9" s="1"/>
  <c r="F83" i="9"/>
  <c r="F84" i="9" s="1"/>
  <c r="F61" i="9"/>
  <c r="J14" i="9"/>
  <c r="J23" i="9" s="1"/>
  <c r="J25" i="9" s="1"/>
  <c r="J27" i="9" s="1"/>
  <c r="F14" i="9"/>
  <c r="F23" i="9" s="1"/>
  <c r="F25" i="9" s="1"/>
  <c r="F27" i="9" s="1"/>
  <c r="K94" i="1"/>
  <c r="K96" i="1" s="1"/>
  <c r="I94" i="1"/>
  <c r="I96" i="1" s="1"/>
  <c r="G94" i="1"/>
  <c r="G96" i="1" s="1"/>
  <c r="I9" i="10" l="1"/>
  <c r="I32" i="10" s="1"/>
  <c r="I46" i="10" s="1"/>
  <c r="I49" i="10" s="1"/>
  <c r="I80" i="10" s="1"/>
  <c r="I82" i="10" s="1"/>
  <c r="F72" i="9"/>
  <c r="F74" i="9" s="1"/>
  <c r="J86" i="9"/>
  <c r="J93" i="9" s="1"/>
  <c r="J89" i="9"/>
  <c r="J32" i="9"/>
  <c r="J39" i="9" s="1"/>
  <c r="J35" i="9"/>
  <c r="F37" i="9"/>
  <c r="F32" i="9"/>
  <c r="F41" i="9" s="1"/>
  <c r="K66" i="1"/>
  <c r="I66" i="1"/>
  <c r="G62" i="1"/>
  <c r="G60" i="1"/>
  <c r="K57" i="1"/>
  <c r="K67" i="1" s="1"/>
  <c r="K97" i="1" s="1"/>
  <c r="I57" i="1"/>
  <c r="G57" i="1"/>
  <c r="K33" i="1"/>
  <c r="I33" i="1"/>
  <c r="G33" i="1"/>
  <c r="K21" i="1"/>
  <c r="I21" i="1"/>
  <c r="G21" i="1"/>
  <c r="K34" i="1" l="1"/>
  <c r="K98" i="1"/>
  <c r="F76" i="9"/>
  <c r="E9" i="10"/>
  <c r="E32" i="10" s="1"/>
  <c r="E46" i="10" s="1"/>
  <c r="E49" i="10" s="1"/>
  <c r="E80" i="10" s="1"/>
  <c r="E82" i="10" s="1"/>
  <c r="I67" i="1"/>
  <c r="I97" i="1" s="1"/>
  <c r="G66" i="1"/>
  <c r="G67" i="1" s="1"/>
  <c r="G97" i="1" s="1"/>
  <c r="I34" i="1"/>
  <c r="G34" i="1"/>
  <c r="N20" i="5"/>
  <c r="V21" i="5"/>
  <c r="V20" i="5"/>
  <c r="F86" i="9" l="1"/>
  <c r="F95" i="9" s="1"/>
  <c r="F91" i="9"/>
  <c r="G98" i="1"/>
  <c r="I98" i="1"/>
  <c r="D83" i="9"/>
  <c r="D84" i="9" s="1"/>
  <c r="N21" i="5" s="1"/>
  <c r="H83" i="9"/>
  <c r="H84" i="9" s="1"/>
  <c r="R13" i="5" l="1"/>
  <c r="R14" i="5"/>
  <c r="R16" i="5"/>
  <c r="C79" i="10" l="1"/>
  <c r="G79" i="10" l="1"/>
  <c r="G69" i="10" l="1"/>
  <c r="C69" i="10"/>
  <c r="H61" i="9"/>
  <c r="D61" i="9"/>
  <c r="H14" i="9"/>
  <c r="D14" i="9"/>
  <c r="D72" i="9" l="1"/>
  <c r="D74" i="9" s="1"/>
  <c r="C9" i="10" s="1"/>
  <c r="C32" i="10" s="1"/>
  <c r="C46" i="10" s="1"/>
  <c r="C49" i="10" s="1"/>
  <c r="C80" i="10" s="1"/>
  <c r="C82" i="10" s="1"/>
  <c r="C83" i="10" s="1"/>
  <c r="H72" i="9"/>
  <c r="H74" i="9" s="1"/>
  <c r="H76" i="9" s="1"/>
  <c r="K18" i="6" s="1"/>
  <c r="K20" i="6" s="1"/>
  <c r="K11" i="6"/>
  <c r="H23" i="9"/>
  <c r="H25" i="9" s="1"/>
  <c r="H27" i="9" s="1"/>
  <c r="H35" i="9" s="1"/>
  <c r="D23" i="9"/>
  <c r="D25" i="9" s="1"/>
  <c r="D27" i="9" s="1"/>
  <c r="D37" i="9" s="1"/>
  <c r="D76" i="9" l="1"/>
  <c r="D91" i="9" s="1"/>
  <c r="G9" i="10"/>
  <c r="G32" i="10" s="1"/>
  <c r="G46" i="10" s="1"/>
  <c r="G49" i="10" s="1"/>
  <c r="G80" i="10" s="1"/>
  <c r="G82" i="10" s="1"/>
  <c r="G83" i="10" s="1"/>
  <c r="H32" i="9"/>
  <c r="H39" i="9" s="1"/>
  <c r="D32" i="9"/>
  <c r="D41" i="9" s="1"/>
  <c r="H89" i="9"/>
  <c r="H86" i="9"/>
  <c r="H93" i="9" s="1"/>
  <c r="D86" i="9" l="1"/>
  <c r="D95" i="9" s="1"/>
  <c r="E94" i="1"/>
  <c r="E96" i="1" s="1"/>
  <c r="E66" i="1"/>
  <c r="E57" i="1"/>
  <c r="E33" i="1"/>
  <c r="E21" i="1"/>
  <c r="E67" i="1" l="1"/>
  <c r="E97" i="1" s="1"/>
  <c r="E34" i="1"/>
  <c r="E98" i="1" l="1"/>
  <c r="X26" i="5"/>
  <c r="M14" i="6" l="1"/>
  <c r="T13" i="5"/>
  <c r="M10" i="6" l="1"/>
  <c r="R19" i="5"/>
  <c r="R12" i="5"/>
  <c r="T12" i="5" s="1"/>
  <c r="X12" i="5" l="1"/>
  <c r="M12" i="6"/>
  <c r="I13" i="6"/>
  <c r="I15" i="6" s="1"/>
  <c r="G13" i="6"/>
  <c r="G15" i="6" s="1"/>
  <c r="E13" i="6"/>
  <c r="E15" i="6" s="1"/>
  <c r="E17" i="6" s="1"/>
  <c r="M17" i="6" s="1"/>
  <c r="M19" i="6"/>
  <c r="T14" i="5" l="1"/>
  <c r="X14" i="5" s="1"/>
  <c r="P15" i="5"/>
  <c r="P17" i="5" s="1"/>
  <c r="L15" i="5"/>
  <c r="L17" i="5" s="1"/>
  <c r="H15" i="5"/>
  <c r="H17" i="5" s="1"/>
  <c r="H19" i="5" s="1"/>
  <c r="F15" i="5"/>
  <c r="F17" i="5" s="1"/>
  <c r="F19" i="5" s="1"/>
  <c r="T19" i="5" l="1"/>
  <c r="R21" i="5"/>
  <c r="T21" i="5" s="1"/>
  <c r="X21" i="5" s="1"/>
  <c r="X19" i="5" l="1"/>
  <c r="I20" i="6"/>
  <c r="G20" i="6"/>
  <c r="E20" i="6"/>
  <c r="E21" i="6" s="1"/>
  <c r="E22" i="6" s="1"/>
  <c r="L22" i="5"/>
  <c r="H22" i="5"/>
  <c r="F22" i="5"/>
  <c r="F27" i="5" s="1"/>
  <c r="R15" i="5"/>
  <c r="V22" i="5"/>
  <c r="V27" i="5" s="1"/>
  <c r="R20" i="5"/>
  <c r="T20" i="5" s="1"/>
  <c r="H27" i="5" l="1"/>
  <c r="H28" i="5" s="1"/>
  <c r="L28" i="5"/>
  <c r="L27" i="5"/>
  <c r="F28" i="5"/>
  <c r="I21" i="6"/>
  <c r="I22" i="6" s="1"/>
  <c r="G21" i="6"/>
  <c r="G22" i="6" s="1"/>
  <c r="V28" i="5"/>
  <c r="V15" i="5"/>
  <c r="V17" i="5" s="1"/>
  <c r="R22" i="5"/>
  <c r="P22" i="5"/>
  <c r="P27" i="5" s="1"/>
  <c r="R27" i="5" l="1"/>
  <c r="R28" i="5" s="1"/>
  <c r="M18" i="6"/>
  <c r="T16" i="5" l="1"/>
  <c r="X16" i="5" s="1"/>
  <c r="N15" i="5"/>
  <c r="M11" i="6"/>
  <c r="M13" i="6" s="1"/>
  <c r="M15" i="6" s="1"/>
  <c r="K13" i="6"/>
  <c r="K15" i="6" s="1"/>
  <c r="N22" i="5"/>
  <c r="N27" i="5" s="1"/>
  <c r="T22" i="5"/>
  <c r="T27" i="5" s="1"/>
  <c r="M20" i="6"/>
  <c r="R17" i="5" l="1"/>
  <c r="N17" i="5"/>
  <c r="T15" i="5"/>
  <c r="T17" i="5" s="1"/>
  <c r="T28" i="5"/>
  <c r="N28" i="5"/>
  <c r="K21" i="6"/>
  <c r="K22" i="6" s="1"/>
  <c r="M21" i="6"/>
  <c r="M22" i="6" s="1"/>
  <c r="X20" i="5"/>
  <c r="X22" i="5" s="1"/>
  <c r="X27" i="5" s="1"/>
  <c r="X28" i="5" l="1"/>
  <c r="X13" i="5"/>
  <c r="X15" i="5" s="1"/>
  <c r="X17" i="5" s="1"/>
</calcChain>
</file>

<file path=xl/sharedStrings.xml><?xml version="1.0" encoding="utf-8"?>
<sst xmlns="http://schemas.openxmlformats.org/spreadsheetml/2006/main" count="392" uniqueCount="246">
  <si>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</si>
  <si>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</si>
  <si>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</si>
  <si>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</si>
  <si>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</si>
  <si>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</si>
  <si>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</si>
  <si>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</si>
  <si>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</si>
  <si>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</si>
  <si>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</si>
  <si>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</si>
  <si>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</si>
  <si>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</si>
  <si>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</si>
  <si>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</si>
  <si>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</si>
  <si>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</si>
  <si>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</si>
  <si>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</si>
  <si>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</si>
  <si>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</si>
  <si>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</si>
  <si>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</si>
  <si>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 xml:space="preserve">   ยังไม่ได้จัดสรร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</si>
  <si>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</si>
  <si>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</si>
  <si>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</si>
  <si>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กำไรต่อหุ้น</t>
  </si>
  <si>
    <t>งบแสดงการเปลี่ยนแปลงส่วนของผู้ถือหุ้น</t>
  </si>
  <si>
    <t>ยังไม่ได้จัดสรร</t>
  </si>
  <si>
    <t>รวม</t>
  </si>
  <si>
    <t>งบกระแสเงินสด</t>
  </si>
  <si>
    <t>กระแสเงินสดจากกิจกรรมดำเนินงาน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</si>
  <si>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</si>
  <si>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</si>
  <si>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</si>
  <si>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</si>
  <si>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>กระแสเงินสดจากกิจกรรมลงทุน</t>
  </si>
  <si>
    <t xml:space="preserve">   ทุนที่ออกและชำระแล้ว</t>
  </si>
  <si>
    <t xml:space="preserve">   จัดสรรแล้ว - สำรองตามกฎหมาย</t>
  </si>
  <si>
    <t>งบแสดงฐานะการเงิน</t>
  </si>
  <si>
    <t>องค์ประกอบอื่นของส่วนของผู้ถือหุ้น</t>
  </si>
  <si>
    <t>กำไรขาดทุนเบ็ดเสร็จอื่นสำหรับงวด</t>
  </si>
  <si>
    <t>กำไรขาดทุนเบ็ดเสร็จรวมสำหรับงวด</t>
  </si>
  <si>
    <t>องค์ประกอบอื่น</t>
  </si>
  <si>
    <t>กรรมการ</t>
  </si>
  <si>
    <t>หนี้สินไม่หมุนเวียนอื่น</t>
  </si>
  <si>
    <t>รายได้</t>
  </si>
  <si>
    <t>รวมรายได้</t>
  </si>
  <si>
    <t>ค่าใช้จ่าย</t>
  </si>
  <si>
    <t>รวมค่าใช้จ่าย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</si>
  <si>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</si>
  <si>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</si>
  <si>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กำไรสำหรับงวด</t>
  </si>
  <si>
    <t>(ยังไม่ได้ตรวจสอบ แต่สอบทานแล้ว)</t>
  </si>
  <si>
    <t>ส่วนของผู้ถือหุ้นบริษัทใหญ่</t>
  </si>
  <si>
    <t>ส่วนของผู้มี</t>
  </si>
  <si>
    <t>ส่วนได้เสียที่</t>
  </si>
  <si>
    <t>ไม่มีอำนาจ</t>
  </si>
  <si>
    <t>ควบคุม</t>
  </si>
  <si>
    <t>ส่วนของ</t>
  </si>
  <si>
    <t>ที่ออกและชำระแล้ว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</si>
  <si>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</si>
  <si>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</si>
  <si>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</si>
  <si>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</si>
  <si>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 xml:space="preserve">   รายได้ดอกเบี้ย</t>
  </si>
  <si>
    <t xml:space="preserve">   ดอกเบี้ยจ่าย</t>
  </si>
  <si>
    <t>ดอกเบี้ยรับ</t>
  </si>
  <si>
    <t>กระแสเงินสดจากกิจกรรมจัดหาเงิน</t>
  </si>
  <si>
    <t xml:space="preserve">   และหนี้สินดำเนินงาน</t>
  </si>
  <si>
    <t>ข้อมูลกระแสเงินสดเปิดเผยเพิ่มเติม</t>
  </si>
  <si>
    <t>รายการที่มิใช่เงินสด</t>
  </si>
  <si>
    <t xml:space="preserve">   ค่าเสื่อมราคาและค่าตัดจำหน่าย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</si>
  <si>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</si>
  <si>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</si>
  <si>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</si>
  <si>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</si>
  <si>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(หน่วย: บาท)</t>
  </si>
  <si>
    <t>งบกระแสเงินสด (ต่อ)</t>
  </si>
  <si>
    <t xml:space="preserve">(หน่วย: พันบาท)  </t>
  </si>
  <si>
    <t>เงินลงทุนชั่วคราว</t>
  </si>
  <si>
    <t>ลูกหนี้การค้าและลูกหนี้อื่น</t>
  </si>
  <si>
    <t>สินทรัพย์ไม่มีตัวตน</t>
  </si>
  <si>
    <t>เจ้าหนี้การค้าและเจ้าหนี้อื่น</t>
  </si>
  <si>
    <t>สินทรัพย์ภาษีเงินได้รอการตัดบัญชี</t>
  </si>
  <si>
    <t xml:space="preserve">   จ่ายภาษีเงินได้</t>
  </si>
  <si>
    <t>งบแสดงการเปลี่ยนแปลงส่วนของผู้ถือหุ้น (ต่อ)</t>
  </si>
  <si>
    <t xml:space="preserve">   เป็นเงินสดรับ (จ่าย) จากกิจกรรมดำเนินงาน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</si>
  <si>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</si>
  <si>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</si>
  <si>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เงินจ่ายล่วงหน้าค่าสินค้า</t>
  </si>
  <si>
    <t xml:space="preserve">   ชำระภายในหนึ่งปี</t>
  </si>
  <si>
    <t>เงินลงทุนในบริษัทย่อย</t>
  </si>
  <si>
    <t>บริษัท ฟิลเตอร์ วิชั่น จำกัด (มหาชน) และบริษัทย่อย</t>
  </si>
  <si>
    <t>ส่วนเกินทุนจากการ</t>
  </si>
  <si>
    <t>รวมธุรกิจภายใต้</t>
  </si>
  <si>
    <t>การควบคุมเดียวกัน</t>
  </si>
  <si>
    <t>ส่วนเกิน</t>
  </si>
  <si>
    <t>มูลค่าหุ้น</t>
  </si>
  <si>
    <t>รวมส่วน</t>
  </si>
  <si>
    <t>ของผู้ถือหุ้น</t>
  </si>
  <si>
    <t>รายได้จากการขายและบริการ</t>
  </si>
  <si>
    <t>ต้นทุนขายและบริการ</t>
  </si>
  <si>
    <t xml:space="preserve">   เงินจ่ายล่วงหน้าค่าสินค้า</t>
  </si>
  <si>
    <t>เงินฝากสถาบันการเงินที่มีภาระค้ำประกันเพิ่มขึ้น</t>
  </si>
  <si>
    <t>เงินให้กู้ยืมระยะสั้นแก่กิจการที่เกี่ยวข้องกัน</t>
  </si>
  <si>
    <t>สำรองผลประโยชน์ระยะยาวของพนักงาน</t>
  </si>
  <si>
    <t>กำไรขาดทุนเบ็ดเสร็จอื่น:</t>
  </si>
  <si>
    <t>การแบ่งปันกำไรขาดทุนเบ็ดเสร็จรวม</t>
  </si>
  <si>
    <t>ส่วนของผู้มีส่วนได้เสียที่ไม่มีอำนาจควบคุมของบริษัทย่อย</t>
  </si>
  <si>
    <t>เงินสดรับจากเงินกู้ยืมระยะยาว</t>
  </si>
  <si>
    <t xml:space="preserve">   หนี้สินไม่หมุนเวียนอื่น</t>
  </si>
  <si>
    <t>เงินให้กู้ยืมระยะสั้นแก่กิจการที่เกี่ยวข้องกันเพิ่มขึ้น</t>
  </si>
  <si>
    <t>เงินสดสุทธิใช้ไปในกิจกรรมลงทุน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</si>
  <si>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</si>
  <si>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</si>
  <si>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งบกำไรขาดทุนเบ็ดเสร็จ</t>
  </si>
  <si>
    <t>ภาษีเงินได้ค้างจ่าย</t>
  </si>
  <si>
    <t xml:space="preserve">   ลูกหนี้ตามสัญญาเช่าการเงินและขายผ่อนชำระ</t>
  </si>
  <si>
    <t>จ่ายดอกเบี้ย</t>
  </si>
  <si>
    <t xml:space="preserve">   ตัดจำหน่ายภาษีเงินได้หัก ณ ที่จ่าย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</si>
  <si>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</si>
  <si>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</si>
  <si>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 xml:space="preserve">   ดอกเบี้ยรับ</t>
  </si>
  <si>
    <t>งบแสดงฐานะการเงิน (ต่อ)</t>
  </si>
  <si>
    <t>จ่ายชำระเงินกู้ยืมระยะยาว</t>
  </si>
  <si>
    <t>เงินกู้ยืมระยะยาวที่ถึงกำหนดชำระภายในหนึ่งปี</t>
  </si>
  <si>
    <t xml:space="preserve">สินค้าคงเหลือ </t>
  </si>
  <si>
    <t>เงินฝากธนาคารที่มีภาระค้ำประกัน</t>
  </si>
  <si>
    <t>ลูกหนี้ตามสัญญาเช่าการเงินและขายผ่อนชำระ - สุทธิจาก</t>
  </si>
  <si>
    <t xml:space="preserve">   ส่วนที่ถึงกำหนดชำระภายในหนึ่งปี</t>
  </si>
  <si>
    <t xml:space="preserve">อสังหาริมทรัพย์เพื่อการลงทุน </t>
  </si>
  <si>
    <t xml:space="preserve">ที่ดิน อาคารและอุปกรณ์ </t>
  </si>
  <si>
    <t>ส่วนเกินมูลค่าหุ้นสามัญ</t>
  </si>
  <si>
    <t>ส่วนของผู้ถือหุ้นของบริษัทฯ</t>
  </si>
  <si>
    <t>รวมส่วนของผู้ถือหุ้น</t>
  </si>
  <si>
    <t xml:space="preserve">   รายได้จากการบริการสัญญาเช่าทางการเงิน</t>
  </si>
  <si>
    <t xml:space="preserve">   รายได้จากการขายน้ำยาไตเทียม</t>
  </si>
  <si>
    <t>ขาดทุนสำหรับงวด</t>
  </si>
  <si>
    <t>กำไรจากการดำเนินงานก่อนการเปลี่ยนแปลงในสินทรัพย์</t>
  </si>
  <si>
    <t>เงินสดสุทธิจาก (ใช้ไปใน) กิจกรรมดำเนินงาน</t>
  </si>
  <si>
    <t xml:space="preserve">   การปรับลดสินค้าคงเหลือเป็นมูลค่าสุทธิที่จะได้รับ (โอนกลับ)</t>
  </si>
  <si>
    <t>จ่ายเงินปันผล</t>
  </si>
  <si>
    <t>เงินสดสุทธิจากกิจกรรมจัดหาเงิน</t>
  </si>
  <si>
    <t xml:space="preserve">      หุ้นสามัญ 711,005,673 หุ้น มูลค่าหุ้นละ 0.50 บาท</t>
  </si>
  <si>
    <t>ลูกหนี้ตามสัญญาเช่าการเงินและขายผ่อนชำระ</t>
  </si>
  <si>
    <t xml:space="preserve">   ที่ถึงกำหนดชำระภายในหนึ่งปี</t>
  </si>
  <si>
    <t>เงินสดรับจากการจำหน่ายอุปกรณ์</t>
  </si>
  <si>
    <t>เงินเบิกเกินบัญชีและเงินกู้ยืมระยะสั้น</t>
  </si>
  <si>
    <t xml:space="preserve">   จากสถาบันการเงิน</t>
  </si>
  <si>
    <t xml:space="preserve">   จ่ายผลประโยชน์ระยะยาวของพนักงาน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</si>
  <si>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</si>
  <si>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</si>
  <si>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สำหรับงวด</t>
  </si>
  <si>
    <t xml:space="preserve">   กำไร (ขาดทุน) ส่วนที่เป็นของผู้ถือหุ้นของบริษัทฯ</t>
  </si>
  <si>
    <t>กำไร (ขาดทุน) ก่อนภาษี</t>
  </si>
  <si>
    <t>รายการปรับกระทบยอดกำไร (ขาดทุน) ก่อนภาษี</t>
  </si>
  <si>
    <t xml:space="preserve">   ขาดทุนจากการจำหน่าย/ตัดจำหน่ายอุปกรณ์</t>
  </si>
  <si>
    <t>ยอดคงเหลือ ณ วันที่ 1 มกราคม 2562</t>
  </si>
  <si>
    <t>ยอดคงเหลือ ณ วันที่ 30 กันยายน 2562</t>
  </si>
  <si>
    <t>เงินกู้ยืมระยะยาว - สุทธิจากส่วนที่ถึงกำหนด</t>
  </si>
  <si>
    <t xml:space="preserve">หนี้สินตามสัญญาเช่าซื้อและสัญญาเช่าการเงิน - </t>
  </si>
  <si>
    <t xml:space="preserve">   สุทธิจากส่วนที่ถึงกำหนดชำระภายในหนึ่งปี</t>
  </si>
  <si>
    <t>รายได้จากการบริการรับเหมา</t>
  </si>
  <si>
    <t>ต้นทุนจากการบริการรับเหมา</t>
  </si>
  <si>
    <t>ค่าใช้จ่ายในการขายและจัดจำหน่าย</t>
  </si>
  <si>
    <t>การแบ่งปันกำไรขาดทุน</t>
  </si>
  <si>
    <t>กำไร (ขาดทุน) ต่อหุ้นขั้นพื้นฐาน</t>
  </si>
  <si>
    <t>จัดสรรแล้ว -</t>
  </si>
  <si>
    <t>สำรองตามกฎหมาย</t>
  </si>
  <si>
    <t xml:space="preserve">   รายได้สัญญาเช่าทางการเงิน</t>
  </si>
  <si>
    <t xml:space="preserve">   ค่าใช้จ่ายผลประโยชน์ระยะยาวของพนักงาน</t>
  </si>
  <si>
    <t xml:space="preserve">   โอนสินทรัพย์ไม่หมุนเวียนอื่นเป็นที่ดิน อาคาร และอุปกรณ์</t>
  </si>
  <si>
    <t>รายการที่จะไม่ถูกบันทึกในส่วนของกำไรหรือขาดทุนในภายหลัง</t>
  </si>
  <si>
    <t>ผลขาดทุนจากการประมาณการตามหลักคณิตศาสตร์ประกันภัย</t>
  </si>
  <si>
    <t>หัก: ผลกระทบของภาษีเงินได้</t>
  </si>
  <si>
    <t xml:space="preserve">    - สุทธิจากภาษีเงินได้</t>
  </si>
  <si>
    <t>เงินเบิกเกินบัญชีและเงินกู้ยืมระยะสั้นจากสถาบันการเงินเพิ่มขึ้น</t>
  </si>
  <si>
    <t>สินทรัพย์ทางการเงินหมุนเวียนอื่น</t>
  </si>
  <si>
    <t>สินทรัพย์สิทธิการใช้</t>
  </si>
  <si>
    <t>ณ วันที่ 30 กันยายน 2563</t>
  </si>
  <si>
    <t>30 กันยายน 2563</t>
  </si>
  <si>
    <t>31 ธันวาคม 2562</t>
  </si>
  <si>
    <t>หนี้สินทางการเงินหมุนเวียนอื่น</t>
  </si>
  <si>
    <t>ประมาณการหนี้สินต้นทุนในการรื้อถอน</t>
  </si>
  <si>
    <t>ส่วนต่ำกว่าทุนจากการเปลี่ยนแปลงสัดส่วนการถือหุ้น</t>
  </si>
  <si>
    <t xml:space="preserve">   ในบริษัทย่อย</t>
  </si>
  <si>
    <t>สำหรับงวดเก้าเดือนสิ้นสุดวันที่ 30 กันยายน 2563</t>
  </si>
  <si>
    <t>ยอดคงเหลือ ณ วันที่ 1 มกราคม 2563</t>
  </si>
  <si>
    <t>ยอดคงเหลือ ณ วันที่ 30 กันยายน 2563</t>
  </si>
  <si>
    <t>สำหรับงวดสามเดือนสิ้นสุดวันที่ 30 กันยายน 2563</t>
  </si>
  <si>
    <t>ส่วนของหนี้สินตามสัญญาเช่าที่ถึงกำหนดภายในหนึ่งปี</t>
  </si>
  <si>
    <t>รายได้ดอกเบี้ย</t>
  </si>
  <si>
    <t>ขาดทุนจากการด้อยค่าของสินทรัพย์สิทธิการใช้</t>
  </si>
  <si>
    <t>ขาดทุนจากการขายเงินลงทุนในบริษัทย่อย</t>
  </si>
  <si>
    <t>ต้นทุนทางการเงิน</t>
  </si>
  <si>
    <t>ส่วนต่ำกว่าทุน</t>
  </si>
  <si>
    <t>จากการเปลี่ยนแปลง</t>
  </si>
  <si>
    <t>สัดส่วนการถือหุ้น</t>
  </si>
  <si>
    <t>ในบริษัทย่อย</t>
  </si>
  <si>
    <t xml:space="preserve">   ผลขาดทุนทางเครดิตที่คาดว่าจะเกิดขึ้น/หนี้สงสัยจะสูญ (โอนกลับ)</t>
  </si>
  <si>
    <t xml:space="preserve">   ขาดทุนจากการยกเลิกสัญญาเช่า</t>
  </si>
  <si>
    <t xml:space="preserve">   ผลต่างจากการลดค่าเช่า</t>
  </si>
  <si>
    <t>ผลขาดทุนทางด้านเครดิตที่คาดว่าจะเกิดขึ้น/หนี้สงสัยจะสูญ (โอนกลับ)</t>
  </si>
  <si>
    <t>กำไร (ขาดทุน) จากกิจกรรมดำเนินงาน</t>
  </si>
  <si>
    <t>เงินปันผลจ่าย (หมายเหตุ 23)</t>
  </si>
  <si>
    <t xml:space="preserve">   ขาดทุนจากการขายเงินลงทุนในบริษัทย่อย</t>
  </si>
  <si>
    <t>ซื้อเงินลงทุนในบริษัทย่อยเพิ่มขึ้น</t>
  </si>
  <si>
    <t>เงินสดรับสุทธิจากการขายเงินลงทุนในบริษัทย่อย</t>
  </si>
  <si>
    <t>ซื้อที่ดิน อาคาร และอุปกรณ์</t>
  </si>
  <si>
    <t>ซื้ออสังหาริมทรัพย์เพื่อการลงทุน</t>
  </si>
  <si>
    <t>ซื้อสินทรัพย์ไม่มีตัวตน</t>
  </si>
  <si>
    <t>เงินสดจ่ายตามสัญญาเช่า</t>
  </si>
  <si>
    <t>เงินสดรับจากการออกหุ้นสามัญของบริษัทย่อย</t>
  </si>
  <si>
    <t>เงินรับล่วงหน้าจากลูกค้า</t>
  </si>
  <si>
    <t>บริษัทย่อยออกหุ้นเพิ่มทุน</t>
  </si>
  <si>
    <t>การเปลี่ยนแปลงสัดส่วนการถือหุ้นในบริษัทย่อย</t>
  </si>
  <si>
    <t>3, 4</t>
  </si>
  <si>
    <t>3, 14</t>
  </si>
  <si>
    <t>3, 22</t>
  </si>
  <si>
    <t xml:space="preserve">   ขาดทุน (กำไร) ที่ยังไม่เกิดขึ้นจากอัตราแลกเปลี่ยน</t>
  </si>
  <si>
    <t xml:space="preserve">   กำไรจากการปรับมูลค่ายุติธรรมตราสารอนุพันธ์</t>
  </si>
  <si>
    <t xml:space="preserve">   เงินรับล่วงหน้าจากลูกค้า</t>
  </si>
  <si>
    <t>ขาดทุนจากการด้อยค่าของอสังหาริมทรัพย์เพื่อการลงทุน</t>
  </si>
  <si>
    <t xml:space="preserve">   ขาดทุนจากการด้อยค่าของอสังหาริมทรัพย์เพื่อการลงทุน</t>
  </si>
  <si>
    <t xml:space="preserve">   ซื้อที่ดิน อาคาร และอุปกรณ์โดยยังไม่ได้จ่ายชำระเพิ่มขึ้น (ลดลง)</t>
  </si>
  <si>
    <t xml:space="preserve">   สินทรัพย์สิทธิการใช้และหนี้สินตามสัญญาเช่าลดลงจาก</t>
  </si>
  <si>
    <t xml:space="preserve">      การทบทวนสิทธิขยายอายุสัญญา</t>
  </si>
  <si>
    <t xml:space="preserve">   โอนที่ดินเป็นอสังหาริมทรัพย์เพื่อการลงทุน</t>
  </si>
  <si>
    <t>เงินสดจากกิจกรรมดำเนินงาน</t>
  </si>
  <si>
    <t>เงินสดและรายการเทียบเท่าเงินสดเพิ่มขึ้น (ลดลง) สุทธิ</t>
  </si>
  <si>
    <t>3, 16</t>
  </si>
  <si>
    <t xml:space="preserve">      (31 ธันวาคม 2563: หุ้นสามัญ 565,142,536 หุ้น</t>
  </si>
  <si>
    <t xml:space="preserve">         มูลค่าหุ้นละ 0.50 บาท)</t>
  </si>
  <si>
    <t xml:space="preserve">      หุ้นสามัญ 565,142,959 หุ้น มูลค่าหุ้นละ 0.50 บาท</t>
  </si>
  <si>
    <t>ซื้อเงินลงทุนในบริษัทย่อยเพิ่มขึ้นจากผู้ถือหุ้นอื่นของบริษัทย่อย</t>
  </si>
  <si>
    <t xml:space="preserve">   ของบริษัทย่อย</t>
  </si>
  <si>
    <t>ซื้อเงินลงทุนในบริษัทย่อยเพิ่มขึ้นจากผู้ถือหุ้นอื่น</t>
  </si>
  <si>
    <t xml:space="preserve">   ขาดทุนจากการด้อยค่าของที่ดิน อาคาร และอุปกรณ์ และสินทรัพย์ไม่มีตัวตน</t>
  </si>
  <si>
    <t xml:space="preserve">   หนี้สินตามสัญญาเช่าเพิ่มขึ้นจากสินทรัพย์สิทธิการใช้ที่เพิ่มขึ้น</t>
  </si>
  <si>
    <t>รายได้ดอกเบี้ยจากสัญญาเช่าการเงินและขายผ่อนชำระ</t>
  </si>
  <si>
    <t xml:space="preserve">   โอนยานพาหนะไปเป็นสินทรัพย์สิทธิการใช้</t>
  </si>
  <si>
    <t xml:space="preserve">   โอนยานพาหนะออกจากสินทรัพย์สิทธิการใช้</t>
  </si>
  <si>
    <t xml:space="preserve">   ขาดทุนจากการด้อยค่าของสินทรัพย์สิทธิการใช้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</si>
</sst>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(* #,##0_);_(* \(#,##0\);_(* \-??_);_(@_)"/>
    <numFmt numFmtId="165" formatCode="#,##0;\(#,##0\);&quot;- &quot;;@"/>
    <numFmt numFmtId="166" formatCode="_(* #,##0_);_(* \(#,##0\);_(* \-_);_(@_)"/>
    <numFmt numFmtId="167" formatCode="#,##0;\(#,##0\)"/>
    <numFmt numFmtId="168" formatCode="_(* #,##0.00_);_(* \(#,##0.00\);_(* \-??_);_(@_)"/>
    <numFmt numFmtId="169" formatCode="_(* #,##0.00_);_(* \(#,##0.00\);_(* \-_);_(@_)"/>
    <numFmt numFmtId="170" formatCode="_(* #,##0_);_(* \(#,##0\);_(* &quot;-&quot;??_);_(@_)"/>
    <numFmt numFmtId="171" formatCode="_(* #,##0.0000_);_(* \(#,##0.0000\);_(* &quot;-&quot;??_);_(@_)"/>
    <numFmt numFmtId="172" formatCode="_(* #,##0.000_);_(* \(#,##0.000\);_(* \-??_);_(@_)"/>
  </numFmts>
  <fonts count="33" x14ac:knownFonts="1">
    <font>
      <sz val="14"/>
      <name val="Cordia New"/>
      <charset val="22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i/>
      <sz val="14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2"/>
      <name val="Helv"/>
      <charset val="22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u/>
      <sz val="16"/>
      <name val="Angsana New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8"/>
      </top>
      <bottom/>
      <diagonal/>
    </border>
  </borders>
  <cellStyleXfs count="47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1" applyNumberFormat="0" applyAlignment="0" applyProtection="0"/>
    <xf numFmtId="0" fontId="7" fillId="21" borderId="2" applyNumberFormat="0" applyAlignment="0" applyProtection="0"/>
    <xf numFmtId="168" fontId="23" fillId="0" borderId="0" applyFill="0" applyBorder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1" applyNumberFormat="0" applyAlignment="0" applyProtection="0"/>
    <xf numFmtId="0" fontId="14" fillId="0" borderId="6" applyNumberFormat="0" applyFill="0" applyAlignment="0" applyProtection="0"/>
    <xf numFmtId="0" fontId="15" fillId="22" borderId="0" applyNumberFormat="0" applyBorder="0" applyAlignment="0" applyProtection="0"/>
    <xf numFmtId="0" fontId="23" fillId="23" borderId="7" applyNumberForma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" fillId="0" borderId="0"/>
    <xf numFmtId="0" fontId="1" fillId="0" borderId="0"/>
    <xf numFmtId="39" fontId="28" fillId="0" borderId="0"/>
    <xf numFmtId="0" fontId="1" fillId="0" borderId="0"/>
  </cellStyleXfs>
  <cellXfs count="198">
    <xf numFmtId="0" fontId="0" fillId="0" borderId="0" xfId="0"/>
    <xf numFmtId="170" fontId="26" fillId="0" borderId="0" xfId="43" applyNumberFormat="1" applyFont="1" applyFill="1" applyAlignment="1">
      <alignment vertical="top"/>
    </xf>
    <xf numFmtId="170" fontId="25" fillId="0" borderId="0" xfId="43" quotePrefix="1" applyNumberFormat="1" applyFont="1" applyFill="1" applyAlignment="1">
      <alignment horizontal="left" vertical="top"/>
    </xf>
    <xf numFmtId="170" fontId="25" fillId="0" borderId="0" xfId="43" quotePrefix="1" applyNumberFormat="1" applyFont="1" applyFill="1" applyBorder="1" applyAlignment="1">
      <alignment horizontal="left" vertical="top"/>
    </xf>
    <xf numFmtId="0" fontId="26" fillId="0" borderId="0" xfId="43" applyFont="1" applyAlignment="1">
      <alignment horizontal="right" vertical="top"/>
    </xf>
    <xf numFmtId="37" fontId="25" fillId="0" borderId="0" xfId="43" applyNumberFormat="1" applyFont="1" applyFill="1" applyAlignment="1">
      <alignment horizontal="left" vertical="top"/>
    </xf>
    <xf numFmtId="37" fontId="25" fillId="0" borderId="0" xfId="43" applyNumberFormat="1" applyFont="1" applyFill="1" applyBorder="1" applyAlignment="1">
      <alignment horizontal="left" vertical="top"/>
    </xf>
    <xf numFmtId="38" fontId="26" fillId="0" borderId="0" xfId="43" applyNumberFormat="1" applyFont="1" applyFill="1" applyAlignment="1">
      <alignment horizontal="centerContinuous" vertical="top"/>
    </xf>
    <xf numFmtId="38" fontId="26" fillId="0" borderId="0" xfId="43" applyNumberFormat="1" applyFont="1" applyFill="1" applyBorder="1" applyAlignment="1">
      <alignment horizontal="centerContinuous" vertical="top"/>
    </xf>
    <xf numFmtId="0" fontId="26" fillId="0" borderId="0" xfId="43" applyFont="1" applyFill="1" applyAlignment="1">
      <alignment horizontal="right" vertical="top"/>
    </xf>
    <xf numFmtId="170" fontId="26" fillId="0" borderId="0" xfId="43" applyNumberFormat="1" applyFont="1" applyFill="1" applyAlignment="1">
      <alignment horizontal="center" vertical="top"/>
    </xf>
    <xf numFmtId="170" fontId="25" fillId="0" borderId="0" xfId="43" applyNumberFormat="1" applyFont="1" applyFill="1" applyBorder="1" applyAlignment="1">
      <alignment vertical="top"/>
    </xf>
    <xf numFmtId="170" fontId="26" fillId="0" borderId="0" xfId="43" applyNumberFormat="1" applyFont="1" applyFill="1" applyBorder="1" applyAlignment="1">
      <alignment horizontal="centerContinuous" vertical="top"/>
    </xf>
    <xf numFmtId="170" fontId="25" fillId="0" borderId="0" xfId="43" applyNumberFormat="1" applyFont="1" applyFill="1" applyBorder="1" applyAlignment="1">
      <alignment horizontal="center" vertical="top"/>
    </xf>
    <xf numFmtId="0" fontId="25" fillId="0" borderId="0" xfId="43" applyNumberFormat="1" applyFont="1" applyFill="1" applyAlignment="1">
      <alignment vertical="top"/>
    </xf>
    <xf numFmtId="0" fontId="26" fillId="0" borderId="0" xfId="43" applyNumberFormat="1" applyFont="1" applyFill="1" applyAlignment="1">
      <alignment vertical="top"/>
    </xf>
    <xf numFmtId="170" fontId="26" fillId="0" borderId="0" xfId="43" applyNumberFormat="1" applyFont="1" applyFill="1" applyBorder="1" applyAlignment="1">
      <alignment vertical="top"/>
    </xf>
    <xf numFmtId="37" fontId="26" fillId="0" borderId="0" xfId="0" applyNumberFormat="1" applyFont="1" applyFill="1" applyAlignment="1">
      <alignment horizontal="center" vertical="center"/>
    </xf>
    <xf numFmtId="37" fontId="26" fillId="0" borderId="0" xfId="0" applyNumberFormat="1" applyFont="1" applyFill="1" applyAlignment="1">
      <alignment vertical="center"/>
    </xf>
    <xf numFmtId="41" fontId="26" fillId="0" borderId="0" xfId="43" applyNumberFormat="1" applyFont="1" applyFill="1" applyAlignment="1">
      <alignment vertical="top"/>
    </xf>
    <xf numFmtId="41" fontId="26" fillId="0" borderId="16" xfId="43" applyNumberFormat="1" applyFont="1" applyFill="1" applyBorder="1" applyAlignment="1">
      <alignment vertical="top"/>
    </xf>
    <xf numFmtId="41" fontId="26" fillId="0" borderId="0" xfId="43" applyNumberFormat="1" applyFont="1" applyFill="1" applyAlignment="1">
      <alignment horizontal="center" vertical="top"/>
    </xf>
    <xf numFmtId="41" fontId="26" fillId="0" borderId="0" xfId="43" applyNumberFormat="1" applyFont="1" applyFill="1" applyBorder="1" applyAlignment="1">
      <alignment horizontal="center" vertical="top"/>
    </xf>
    <xf numFmtId="41" fontId="26" fillId="0" borderId="0" xfId="43" applyNumberFormat="1" applyFont="1" applyFill="1" applyBorder="1" applyAlignment="1">
      <alignment vertical="top"/>
    </xf>
    <xf numFmtId="41" fontId="26" fillId="0" borderId="16" xfId="43" applyNumberFormat="1" applyFont="1" applyFill="1" applyBorder="1" applyAlignment="1">
      <alignment horizontal="center" vertical="top"/>
    </xf>
    <xf numFmtId="170" fontId="26" fillId="0" borderId="0" xfId="43" applyNumberFormat="1" applyFont="1" applyFill="1" applyBorder="1" applyAlignment="1">
      <alignment horizontal="center" vertical="top"/>
    </xf>
    <xf numFmtId="170" fontId="27" fillId="0" borderId="0" xfId="43" applyNumberFormat="1" applyFont="1" applyFill="1" applyBorder="1" applyAlignment="1">
      <alignment horizontal="center" vertical="top"/>
    </xf>
    <xf numFmtId="37" fontId="26" fillId="0" borderId="0" xfId="0" applyNumberFormat="1" applyFont="1" applyFill="1" applyBorder="1" applyAlignment="1">
      <alignment vertical="center"/>
    </xf>
    <xf numFmtId="0" fontId="26" fillId="0" borderId="0" xfId="0" applyFont="1" applyFill="1" applyAlignment="1">
      <alignment vertical="center"/>
    </xf>
    <xf numFmtId="41" fontId="26" fillId="0" borderId="20" xfId="43" applyNumberFormat="1" applyFont="1" applyFill="1" applyBorder="1" applyAlignment="1">
      <alignment vertical="top"/>
    </xf>
    <xf numFmtId="41" fontId="26" fillId="0" borderId="21" xfId="43" applyNumberFormat="1" applyFont="1" applyFill="1" applyBorder="1" applyAlignment="1">
      <alignment vertical="top"/>
    </xf>
    <xf numFmtId="41" fontId="26" fillId="0" borderId="20" xfId="43" applyNumberFormat="1" applyFont="1" applyFill="1" applyBorder="1" applyAlignment="1">
      <alignment horizontal="center" vertical="top"/>
    </xf>
    <xf numFmtId="41" fontId="26" fillId="0" borderId="21" xfId="43" applyNumberFormat="1" applyFont="1" applyFill="1" applyBorder="1" applyAlignment="1">
      <alignment horizontal="center" vertical="top"/>
    </xf>
    <xf numFmtId="41" fontId="26" fillId="0" borderId="16" xfId="0" applyNumberFormat="1" applyFont="1" applyFill="1" applyBorder="1" applyAlignment="1">
      <alignment horizontal="center" vertical="center"/>
    </xf>
    <xf numFmtId="0" fontId="29" fillId="0" borderId="0" xfId="0" applyNumberFormat="1" applyFont="1" applyFill="1" applyAlignment="1">
      <alignment vertical="center"/>
    </xf>
    <xf numFmtId="0" fontId="30" fillId="0" borderId="0" xfId="0" applyNumberFormat="1" applyFont="1" applyFill="1" applyAlignment="1">
      <alignment vertical="center"/>
    </xf>
    <xf numFmtId="164" fontId="30" fillId="0" borderId="0" xfId="0" applyNumberFormat="1" applyFont="1" applyFill="1" applyAlignment="1">
      <alignment vertical="center"/>
    </xf>
    <xf numFmtId="165" fontId="30" fillId="0" borderId="0" xfId="0" applyNumberFormat="1" applyFont="1" applyFill="1" applyAlignment="1">
      <alignment vertical="center"/>
    </xf>
    <xf numFmtId="164" fontId="30" fillId="0" borderId="0" xfId="0" applyNumberFormat="1" applyFont="1" applyFill="1" applyBorder="1" applyAlignment="1">
      <alignment vertical="center"/>
    </xf>
    <xf numFmtId="164" fontId="30" fillId="0" borderId="0" xfId="0" applyNumberFormat="1" applyFont="1" applyFill="1" applyBorder="1" applyAlignment="1">
      <alignment horizontal="right" vertical="center"/>
    </xf>
    <xf numFmtId="0" fontId="30" fillId="0" borderId="0" xfId="0" applyNumberFormat="1" applyFont="1" applyFill="1" applyBorder="1" applyAlignment="1">
      <alignment horizontal="right" vertical="center"/>
    </xf>
    <xf numFmtId="0" fontId="30" fillId="0" borderId="10" xfId="0" applyNumberFormat="1" applyFont="1" applyFill="1" applyBorder="1" applyAlignment="1">
      <alignment horizontal="center" vertical="center"/>
    </xf>
    <xf numFmtId="165" fontId="30" fillId="0" borderId="0" xfId="0" applyNumberFormat="1" applyFont="1" applyFill="1" applyBorder="1" applyAlignment="1">
      <alignment horizontal="center" vertical="center"/>
    </xf>
    <xf numFmtId="0" fontId="30" fillId="0" borderId="0" xfId="0" applyNumberFormat="1" applyFont="1" applyFill="1" applyBorder="1" applyAlignment="1">
      <alignment horizontal="center" vertical="center"/>
    </xf>
    <xf numFmtId="0" fontId="29" fillId="0" borderId="0" xfId="0" applyNumberFormat="1" applyFont="1" applyFill="1" applyAlignment="1">
      <alignment vertical="top"/>
    </xf>
    <xf numFmtId="170" fontId="30" fillId="0" borderId="0" xfId="0" applyNumberFormat="1" applyFont="1" applyFill="1" applyAlignment="1">
      <alignment vertical="top"/>
    </xf>
    <xf numFmtId="0" fontId="30" fillId="0" borderId="0" xfId="0" applyNumberFormat="1" applyFont="1" applyFill="1" applyAlignment="1">
      <alignment vertical="top"/>
    </xf>
    <xf numFmtId="41" fontId="30" fillId="0" borderId="0" xfId="0" applyNumberFormat="1" applyFont="1" applyFill="1" applyAlignment="1">
      <alignment horizontal="right" vertical="center"/>
    </xf>
    <xf numFmtId="41" fontId="30" fillId="0" borderId="0" xfId="0" applyNumberFormat="1" applyFont="1" applyFill="1" applyBorder="1" applyAlignment="1">
      <alignment horizontal="right" vertical="center"/>
    </xf>
    <xf numFmtId="41" fontId="31" fillId="0" borderId="0" xfId="0" applyNumberFormat="1" applyFont="1" applyFill="1" applyBorder="1" applyAlignment="1">
      <alignment horizontal="right" vertical="center"/>
    </xf>
    <xf numFmtId="0" fontId="30" fillId="0" borderId="0" xfId="0" quotePrefix="1" applyNumberFormat="1" applyFont="1" applyFill="1" applyAlignment="1">
      <alignment horizontal="left" vertical="top"/>
    </xf>
    <xf numFmtId="170" fontId="30" fillId="0" borderId="0" xfId="0" quotePrefix="1" applyNumberFormat="1" applyFont="1" applyFill="1" applyAlignment="1">
      <alignment horizontal="left" vertical="top"/>
    </xf>
    <xf numFmtId="0" fontId="30" fillId="0" borderId="0" xfId="0" applyNumberFormat="1" applyFont="1" applyFill="1" applyAlignment="1">
      <alignment horizontal="left" vertical="top"/>
    </xf>
    <xf numFmtId="41" fontId="30" fillId="0" borderId="17" xfId="0" applyNumberFormat="1" applyFont="1" applyFill="1" applyBorder="1" applyAlignment="1">
      <alignment horizontal="right" vertical="center"/>
    </xf>
    <xf numFmtId="41" fontId="30" fillId="0" borderId="14" xfId="0" applyNumberFormat="1" applyFont="1" applyFill="1" applyBorder="1" applyAlignment="1">
      <alignment horizontal="right" vertical="center"/>
    </xf>
    <xf numFmtId="41" fontId="30" fillId="0" borderId="16" xfId="0" applyNumberFormat="1" applyFont="1" applyFill="1" applyBorder="1" applyAlignment="1">
      <alignment horizontal="right" vertical="center"/>
    </xf>
    <xf numFmtId="41" fontId="30" fillId="0" borderId="0" xfId="0" applyNumberFormat="1" applyFont="1" applyFill="1" applyBorder="1" applyAlignment="1">
      <alignment horizontal="right" vertical="top"/>
    </xf>
    <xf numFmtId="41" fontId="30" fillId="0" borderId="0" xfId="0" applyNumberFormat="1" applyFont="1" applyFill="1" applyAlignment="1">
      <alignment horizontal="right" vertical="top"/>
    </xf>
    <xf numFmtId="37" fontId="30" fillId="0" borderId="0" xfId="0" applyNumberFormat="1" applyFont="1" applyFill="1" applyAlignment="1">
      <alignment vertical="center"/>
    </xf>
    <xf numFmtId="37" fontId="30" fillId="0" borderId="0" xfId="0" applyNumberFormat="1" applyFont="1" applyFill="1" applyAlignment="1">
      <alignment horizontal="center" vertical="center"/>
    </xf>
    <xf numFmtId="0" fontId="29" fillId="0" borderId="0" xfId="0" applyNumberFormat="1" applyFont="1" applyFill="1" applyBorder="1" applyAlignment="1">
      <alignment vertical="center"/>
    </xf>
    <xf numFmtId="0" fontId="30" fillId="0" borderId="0" xfId="0" applyNumberFormat="1" applyFont="1" applyFill="1" applyBorder="1" applyAlignment="1">
      <alignment vertical="center"/>
    </xf>
    <xf numFmtId="165" fontId="30" fillId="0" borderId="0" xfId="0" applyNumberFormat="1" applyFont="1" applyFill="1" applyBorder="1" applyAlignment="1">
      <alignment vertical="center"/>
    </xf>
    <xf numFmtId="170" fontId="30" fillId="0" borderId="0" xfId="0" applyNumberFormat="1" applyFont="1" applyFill="1" applyAlignment="1">
      <alignment horizontal="center" vertical="center"/>
    </xf>
    <xf numFmtId="0" fontId="30" fillId="0" borderId="0" xfId="0" applyFont="1" applyFill="1" applyAlignment="1">
      <alignment vertical="center"/>
    </xf>
    <xf numFmtId="170" fontId="30" fillId="0" borderId="17" xfId="0" applyNumberFormat="1" applyFont="1" applyFill="1" applyBorder="1" applyAlignment="1">
      <alignment horizontal="center" vertical="center"/>
    </xf>
    <xf numFmtId="170" fontId="30" fillId="0" borderId="0" xfId="0" applyNumberFormat="1" applyFont="1" applyFill="1" applyBorder="1" applyAlignment="1">
      <alignment horizontal="center" vertical="center"/>
    </xf>
    <xf numFmtId="170" fontId="30" fillId="0" borderId="14" xfId="0" applyNumberFormat="1" applyFont="1" applyFill="1" applyBorder="1" applyAlignment="1">
      <alignment horizontal="center" vertical="center"/>
    </xf>
    <xf numFmtId="171" fontId="30" fillId="0" borderId="0" xfId="0" applyNumberFormat="1" applyFont="1" applyFill="1" applyAlignment="1">
      <alignment vertical="top"/>
    </xf>
    <xf numFmtId="170" fontId="30" fillId="0" borderId="0" xfId="0" applyNumberFormat="1" applyFont="1" applyFill="1" applyBorder="1" applyAlignment="1">
      <alignment horizontal="center" vertical="top"/>
    </xf>
    <xf numFmtId="170" fontId="30" fillId="0" borderId="0" xfId="0" applyNumberFormat="1" applyFont="1" applyFill="1" applyAlignment="1">
      <alignment horizontal="right" vertical="top"/>
    </xf>
    <xf numFmtId="170" fontId="30" fillId="0" borderId="0" xfId="0" applyNumberFormat="1" applyFont="1" applyFill="1" applyAlignment="1">
      <alignment horizontal="left" vertical="top"/>
    </xf>
    <xf numFmtId="170" fontId="30" fillId="0" borderId="0" xfId="0" applyNumberFormat="1" applyFont="1" applyFill="1" applyBorder="1" applyAlignment="1">
      <alignment horizontal="right" vertical="top"/>
    </xf>
    <xf numFmtId="170" fontId="30" fillId="0" borderId="15" xfId="0" applyNumberFormat="1" applyFont="1" applyFill="1" applyBorder="1" applyAlignment="1">
      <alignment horizontal="right" vertical="top"/>
    </xf>
    <xf numFmtId="0" fontId="30" fillId="0" borderId="0" xfId="0" applyNumberFormat="1" applyFont="1" applyFill="1" applyBorder="1" applyAlignment="1">
      <alignment horizontal="left" vertical="top"/>
    </xf>
    <xf numFmtId="170" fontId="30" fillId="0" borderId="14" xfId="0" applyNumberFormat="1" applyFont="1" applyFill="1" applyBorder="1" applyAlignment="1">
      <alignment horizontal="right" vertical="top"/>
    </xf>
    <xf numFmtId="170" fontId="30" fillId="0" borderId="0" xfId="0" quotePrefix="1" applyNumberFormat="1" applyFont="1" applyFill="1" applyBorder="1" applyAlignment="1">
      <alignment horizontal="left" vertical="top"/>
    </xf>
    <xf numFmtId="170" fontId="30" fillId="0" borderId="0" xfId="0" applyNumberFormat="1" applyFont="1" applyFill="1" applyBorder="1" applyAlignment="1">
      <alignment vertical="top"/>
    </xf>
    <xf numFmtId="0" fontId="29" fillId="0" borderId="0" xfId="0" applyNumberFormat="1" applyFont="1" applyFill="1" applyAlignment="1">
      <alignment horizontal="left" vertical="top"/>
    </xf>
    <xf numFmtId="166" fontId="30" fillId="0" borderId="22" xfId="0" applyNumberFormat="1" applyFont="1" applyFill="1" applyBorder="1" applyAlignment="1">
      <alignment vertical="center"/>
    </xf>
    <xf numFmtId="37" fontId="30" fillId="0" borderId="18" xfId="0" applyNumberFormat="1" applyFont="1" applyFill="1" applyBorder="1" applyAlignment="1">
      <alignment vertical="center"/>
    </xf>
    <xf numFmtId="37" fontId="30" fillId="0" borderId="0" xfId="0" applyNumberFormat="1" applyFont="1" applyFill="1" applyBorder="1" applyAlignment="1">
      <alignment vertical="center"/>
    </xf>
    <xf numFmtId="0" fontId="30" fillId="0" borderId="0" xfId="0" applyNumberFormat="1" applyFont="1" applyFill="1" applyAlignment="1">
      <alignment horizontal="center" vertical="center"/>
    </xf>
    <xf numFmtId="0" fontId="31" fillId="0" borderId="0" xfId="0" applyNumberFormat="1" applyFont="1" applyFill="1" applyAlignment="1">
      <alignment horizontal="center" vertical="top"/>
    </xf>
    <xf numFmtId="0" fontId="31" fillId="0" borderId="0" xfId="0" applyNumberFormat="1" applyFont="1" applyFill="1" applyAlignment="1">
      <alignment horizontal="center" vertical="center"/>
    </xf>
    <xf numFmtId="0" fontId="30" fillId="0" borderId="0" xfId="0" quotePrefix="1" applyNumberFormat="1" applyFont="1" applyFill="1" applyAlignment="1">
      <alignment horizontal="center" vertical="top"/>
    </xf>
    <xf numFmtId="37" fontId="30" fillId="0" borderId="0" xfId="0" applyNumberFormat="1" applyFont="1" applyFill="1" applyAlignment="1">
      <alignment horizontal="centerContinuous" vertical="center"/>
    </xf>
    <xf numFmtId="166" fontId="30" fillId="0" borderId="0" xfId="0" applyNumberFormat="1" applyFont="1" applyFill="1" applyBorder="1" applyAlignment="1">
      <alignment vertical="center"/>
    </xf>
    <xf numFmtId="170" fontId="26" fillId="0" borderId="14" xfId="43" applyNumberFormat="1" applyFont="1" applyFill="1" applyBorder="1" applyAlignment="1">
      <alignment horizontal="center" vertical="top"/>
    </xf>
    <xf numFmtId="172" fontId="20" fillId="0" borderId="0" xfId="0" applyNumberFormat="1" applyFont="1" applyFill="1" applyAlignment="1">
      <alignment vertical="center"/>
    </xf>
    <xf numFmtId="172" fontId="20" fillId="0" borderId="0" xfId="0" applyNumberFormat="1" applyFont="1" applyFill="1" applyBorder="1" applyAlignment="1">
      <alignment vertical="center"/>
    </xf>
    <xf numFmtId="170" fontId="26" fillId="0" borderId="14" xfId="43" applyNumberFormat="1" applyFont="1" applyFill="1" applyBorder="1" applyAlignment="1">
      <alignment horizontal="center" vertical="top"/>
    </xf>
    <xf numFmtId="0" fontId="20" fillId="0" borderId="0" xfId="0" applyNumberFormat="1" applyFont="1" applyFill="1" applyAlignment="1">
      <alignment vertical="center"/>
    </xf>
    <xf numFmtId="0" fontId="20" fillId="0" borderId="0" xfId="0" applyNumberFormat="1" applyFont="1" applyFill="1" applyAlignment="1">
      <alignment horizontal="center" vertical="center"/>
    </xf>
    <xf numFmtId="164" fontId="20" fillId="0" borderId="0" xfId="0" applyNumberFormat="1" applyFont="1" applyFill="1" applyAlignment="1">
      <alignment vertical="center"/>
    </xf>
    <xf numFmtId="165" fontId="20" fillId="0" borderId="0" xfId="0" applyNumberFormat="1" applyFont="1" applyFill="1" applyAlignment="1">
      <alignment vertical="center"/>
    </xf>
    <xf numFmtId="164" fontId="20" fillId="0" borderId="0" xfId="0" applyNumberFormat="1" applyFont="1" applyFill="1" applyAlignment="1">
      <alignment horizontal="right" vertical="center"/>
    </xf>
    <xf numFmtId="0" fontId="21" fillId="0" borderId="0" xfId="0" applyNumberFormat="1" applyFont="1" applyFill="1" applyAlignment="1">
      <alignment vertical="center"/>
    </xf>
    <xf numFmtId="168" fontId="20" fillId="0" borderId="0" xfId="28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>
      <alignment vertical="center"/>
    </xf>
    <xf numFmtId="0" fontId="20" fillId="0" borderId="0" xfId="0" applyNumberFormat="1" applyFont="1" applyFill="1" applyBorder="1" applyAlignment="1">
      <alignment horizontal="center" vertical="center"/>
    </xf>
    <xf numFmtId="0" fontId="20" fillId="0" borderId="0" xfId="0" applyNumberFormat="1" applyFont="1" applyFill="1" applyBorder="1" applyAlignment="1">
      <alignment vertical="center"/>
    </xf>
    <xf numFmtId="164" fontId="20" fillId="0" borderId="0" xfId="0" applyNumberFormat="1" applyFont="1" applyFill="1" applyBorder="1" applyAlignment="1">
      <alignment vertical="center"/>
    </xf>
    <xf numFmtId="165" fontId="20" fillId="0" borderId="0" xfId="0" applyNumberFormat="1" applyFont="1" applyFill="1" applyBorder="1" applyAlignment="1">
      <alignment vertical="center"/>
    </xf>
    <xf numFmtId="165" fontId="20" fillId="0" borderId="0" xfId="0" applyNumberFormat="1" applyFont="1" applyFill="1" applyBorder="1" applyAlignment="1">
      <alignment horizontal="right" vertical="center"/>
    </xf>
    <xf numFmtId="164" fontId="20" fillId="0" borderId="0" xfId="0" applyNumberFormat="1" applyFont="1" applyFill="1" applyBorder="1" applyAlignment="1">
      <alignment horizontal="right" vertical="center"/>
    </xf>
    <xf numFmtId="165" fontId="21" fillId="0" borderId="0" xfId="0" applyNumberFormat="1" applyFont="1" applyFill="1" applyAlignment="1">
      <alignment vertical="center"/>
    </xf>
    <xf numFmtId="0" fontId="20" fillId="0" borderId="10" xfId="0" applyNumberFormat="1" applyFont="1" applyFill="1" applyBorder="1" applyAlignment="1">
      <alignment horizontal="center" vertical="center"/>
    </xf>
    <xf numFmtId="0" fontId="22" fillId="0" borderId="0" xfId="0" applyNumberFormat="1" applyFont="1" applyFill="1" applyBorder="1" applyAlignment="1">
      <alignment horizontal="center" vertical="center"/>
    </xf>
    <xf numFmtId="0" fontId="21" fillId="0" borderId="0" xfId="0" applyNumberFormat="1" applyFont="1" applyFill="1" applyAlignment="1">
      <alignment vertical="top"/>
    </xf>
    <xf numFmtId="0" fontId="24" fillId="0" borderId="0" xfId="0" applyNumberFormat="1" applyFont="1" applyFill="1" applyAlignment="1">
      <alignment horizontal="center" vertical="center"/>
    </xf>
    <xf numFmtId="166" fontId="20" fillId="0" borderId="0" xfId="28" applyNumberFormat="1" applyFont="1" applyFill="1" applyBorder="1" applyAlignment="1">
      <alignment horizontal="right"/>
    </xf>
    <xf numFmtId="166" fontId="20" fillId="0" borderId="0" xfId="0" applyNumberFormat="1" applyFont="1" applyFill="1" applyAlignment="1">
      <alignment vertical="center"/>
    </xf>
    <xf numFmtId="166" fontId="20" fillId="0" borderId="0" xfId="0" applyNumberFormat="1" applyFont="1" applyFill="1" applyBorder="1" applyAlignment="1">
      <alignment horizontal="right"/>
    </xf>
    <xf numFmtId="166" fontId="20" fillId="0" borderId="14" xfId="28" applyNumberFormat="1" applyFont="1" applyFill="1" applyBorder="1" applyAlignment="1">
      <alignment horizontal="right"/>
    </xf>
    <xf numFmtId="166" fontId="20" fillId="0" borderId="14" xfId="0" applyNumberFormat="1" applyFont="1" applyFill="1" applyBorder="1" applyAlignment="1">
      <alignment horizontal="right"/>
    </xf>
    <xf numFmtId="166" fontId="20" fillId="0" borderId="17" xfId="0" applyNumberFormat="1" applyFont="1" applyFill="1" applyBorder="1" applyAlignment="1">
      <alignment vertical="center"/>
    </xf>
    <xf numFmtId="166" fontId="20" fillId="0" borderId="0" xfId="0" applyNumberFormat="1" applyFont="1" applyFill="1" applyBorder="1" applyAlignment="1">
      <alignment vertical="center"/>
    </xf>
    <xf numFmtId="0" fontId="24" fillId="0" borderId="0" xfId="0" applyNumberFormat="1" applyFont="1" applyFill="1" applyBorder="1" applyAlignment="1">
      <alignment horizontal="center" vertical="center"/>
    </xf>
    <xf numFmtId="166" fontId="20" fillId="0" borderId="0" xfId="44" applyNumberFormat="1" applyFont="1" applyFill="1" applyBorder="1" applyAlignment="1">
      <alignment horizontal="right" vertical="top"/>
    </xf>
    <xf numFmtId="166" fontId="20" fillId="0" borderId="14" xfId="44" applyNumberFormat="1" applyFont="1" applyFill="1" applyBorder="1" applyAlignment="1">
      <alignment horizontal="right" vertical="top"/>
    </xf>
    <xf numFmtId="166" fontId="20" fillId="0" borderId="19" xfId="0" applyNumberFormat="1" applyFont="1" applyFill="1" applyBorder="1" applyAlignment="1">
      <alignment vertical="center"/>
    </xf>
    <xf numFmtId="166" fontId="20" fillId="0" borderId="14" xfId="0" applyNumberFormat="1" applyFont="1" applyFill="1" applyBorder="1" applyAlignment="1">
      <alignment vertical="center"/>
    </xf>
    <xf numFmtId="166" fontId="20" fillId="0" borderId="13" xfId="0" applyNumberFormat="1" applyFont="1" applyFill="1" applyBorder="1" applyAlignment="1">
      <alignment vertical="center"/>
    </xf>
    <xf numFmtId="166" fontId="20" fillId="0" borderId="15" xfId="0" applyNumberFormat="1" applyFont="1" applyFill="1" applyBorder="1" applyAlignment="1">
      <alignment vertical="center"/>
    </xf>
    <xf numFmtId="170" fontId="20" fillId="0" borderId="0" xfId="0" applyNumberFormat="1" applyFont="1" applyFill="1" applyBorder="1" applyAlignment="1">
      <alignment horizontal="right" vertical="top"/>
    </xf>
    <xf numFmtId="170" fontId="20" fillId="0" borderId="0" xfId="0" applyNumberFormat="1" applyFont="1" applyFill="1" applyAlignment="1">
      <alignment vertical="top"/>
    </xf>
    <xf numFmtId="170" fontId="20" fillId="0" borderId="0" xfId="0" applyNumberFormat="1" applyFont="1" applyFill="1" applyAlignment="1">
      <alignment horizontal="right" vertical="top"/>
    </xf>
    <xf numFmtId="170" fontId="20" fillId="0" borderId="14" xfId="0" applyNumberFormat="1" applyFont="1" applyFill="1" applyBorder="1" applyAlignment="1">
      <alignment horizontal="right" vertical="top"/>
    </xf>
    <xf numFmtId="166" fontId="20" fillId="0" borderId="12" xfId="0" applyNumberFormat="1" applyFont="1" applyFill="1" applyBorder="1" applyAlignment="1">
      <alignment vertical="center"/>
    </xf>
    <xf numFmtId="170" fontId="20" fillId="0" borderId="0" xfId="0" applyNumberFormat="1" applyFont="1" applyFill="1" applyBorder="1" applyAlignment="1">
      <alignment horizontal="center" vertical="top"/>
    </xf>
    <xf numFmtId="166" fontId="20" fillId="0" borderId="16" xfId="0" applyNumberFormat="1" applyFont="1" applyFill="1" applyBorder="1" applyAlignment="1">
      <alignment vertical="center"/>
    </xf>
    <xf numFmtId="37" fontId="20" fillId="0" borderId="0" xfId="0" applyNumberFormat="1" applyFont="1" applyFill="1" applyAlignment="1">
      <alignment vertical="center"/>
    </xf>
    <xf numFmtId="37" fontId="20" fillId="0" borderId="0" xfId="0" applyNumberFormat="1" applyFont="1" applyFill="1" applyAlignment="1">
      <alignment horizontal="center" vertical="center"/>
    </xf>
    <xf numFmtId="37" fontId="20" fillId="0" borderId="0" xfId="0" applyNumberFormat="1" applyFont="1" applyFill="1" applyBorder="1" applyAlignment="1">
      <alignment vertical="center"/>
    </xf>
    <xf numFmtId="0" fontId="24" fillId="0" borderId="0" xfId="0" applyNumberFormat="1" applyFont="1" applyFill="1" applyAlignment="1">
      <alignment vertical="center"/>
    </xf>
    <xf numFmtId="166" fontId="20" fillId="0" borderId="0" xfId="0" applyNumberFormat="1" applyFont="1" applyFill="1" applyBorder="1" applyAlignment="1">
      <alignment horizontal="center" vertical="center"/>
    </xf>
    <xf numFmtId="43" fontId="30" fillId="0" borderId="0" xfId="0" applyNumberFormat="1" applyFont="1" applyFill="1" applyAlignment="1">
      <alignment vertical="top"/>
    </xf>
    <xf numFmtId="170" fontId="26" fillId="0" borderId="14" xfId="43" applyNumberFormat="1" applyFont="1" applyFill="1" applyBorder="1" applyAlignment="1">
      <alignment horizontal="center" vertical="top"/>
    </xf>
    <xf numFmtId="166" fontId="26" fillId="0" borderId="0" xfId="0" applyNumberFormat="1" applyFont="1" applyFill="1" applyBorder="1" applyAlignment="1">
      <alignment horizontal="right" vertical="center"/>
    </xf>
    <xf numFmtId="166" fontId="26" fillId="0" borderId="14" xfId="0" applyNumberFormat="1" applyFont="1" applyFill="1" applyBorder="1" applyAlignment="1">
      <alignment horizontal="right" vertical="center"/>
    </xf>
    <xf numFmtId="166" fontId="26" fillId="0" borderId="12" xfId="0" applyNumberFormat="1" applyFont="1" applyFill="1" applyBorder="1" applyAlignment="1">
      <alignment horizontal="right" vertical="center"/>
    </xf>
    <xf numFmtId="164" fontId="26" fillId="0" borderId="0" xfId="0" applyNumberFormat="1" applyFont="1" applyFill="1" applyBorder="1" applyAlignment="1">
      <alignment vertical="center"/>
    </xf>
    <xf numFmtId="165" fontId="26" fillId="0" borderId="0" xfId="0" applyNumberFormat="1" applyFont="1" applyFill="1" applyBorder="1" applyAlignment="1">
      <alignment vertical="center"/>
    </xf>
    <xf numFmtId="168" fontId="26" fillId="0" borderId="0" xfId="28" applyFont="1" applyFill="1" applyBorder="1" applyAlignment="1" applyProtection="1">
      <alignment vertical="center"/>
    </xf>
    <xf numFmtId="0" fontId="26" fillId="0" borderId="0" xfId="0" applyNumberFormat="1" applyFont="1" applyFill="1" applyAlignment="1">
      <alignment vertical="center"/>
    </xf>
    <xf numFmtId="164" fontId="26" fillId="0" borderId="0" xfId="0" applyNumberFormat="1" applyFont="1" applyFill="1" applyAlignment="1">
      <alignment vertical="center"/>
    </xf>
    <xf numFmtId="165" fontId="26" fillId="0" borderId="0" xfId="0" applyNumberFormat="1" applyFont="1" applyFill="1" applyAlignment="1">
      <alignment vertical="center"/>
    </xf>
    <xf numFmtId="168" fontId="23" fillId="0" borderId="0" xfId="28" applyFill="1" applyAlignment="1">
      <alignment vertical="center"/>
    </xf>
    <xf numFmtId="43" fontId="20" fillId="0" borderId="0" xfId="0" applyNumberFormat="1" applyFont="1" applyFill="1" applyBorder="1" applyAlignment="1">
      <alignment vertical="center"/>
    </xf>
    <xf numFmtId="41" fontId="31" fillId="0" borderId="0" xfId="0" applyNumberFormat="1" applyFont="1" applyFill="1" applyAlignment="1">
      <alignment horizontal="right" vertical="top"/>
    </xf>
    <xf numFmtId="0" fontId="30" fillId="0" borderId="0" xfId="0" quotePrefix="1" applyFont="1" applyFill="1" applyAlignment="1">
      <alignment horizontal="left" vertical="top"/>
    </xf>
    <xf numFmtId="41" fontId="30" fillId="0" borderId="17" xfId="0" applyNumberFormat="1" applyFont="1" applyFill="1" applyBorder="1" applyAlignment="1">
      <alignment horizontal="right" vertical="top"/>
    </xf>
    <xf numFmtId="41" fontId="30" fillId="0" borderId="14" xfId="0" applyNumberFormat="1" applyFont="1" applyFill="1" applyBorder="1" applyAlignment="1">
      <alignment horizontal="right" vertical="top"/>
    </xf>
    <xf numFmtId="41" fontId="30" fillId="0" borderId="16" xfId="0" applyNumberFormat="1" applyFont="1" applyFill="1" applyBorder="1" applyAlignment="1">
      <alignment horizontal="right" vertical="top"/>
    </xf>
    <xf numFmtId="170" fontId="30" fillId="0" borderId="0" xfId="0" applyNumberFormat="1" applyFont="1" applyFill="1" applyAlignment="1">
      <alignment horizontal="center" vertical="top"/>
    </xf>
    <xf numFmtId="0" fontId="30" fillId="0" borderId="0" xfId="0" applyFont="1" applyFill="1" applyAlignment="1">
      <alignment horizontal="left" vertical="top"/>
    </xf>
    <xf numFmtId="170" fontId="30" fillId="0" borderId="17" xfId="0" applyNumberFormat="1" applyFont="1" applyFill="1" applyBorder="1" applyAlignment="1">
      <alignment horizontal="center" vertical="top"/>
    </xf>
    <xf numFmtId="170" fontId="30" fillId="0" borderId="14" xfId="0" applyNumberFormat="1" applyFont="1" applyFill="1" applyBorder="1" applyAlignment="1">
      <alignment horizontal="center" vertical="top"/>
    </xf>
    <xf numFmtId="0" fontId="30" fillId="0" borderId="0" xfId="0" applyFont="1" applyFill="1" applyAlignment="1">
      <alignment vertical="top"/>
    </xf>
    <xf numFmtId="166" fontId="26" fillId="0" borderId="0" xfId="0" applyNumberFormat="1" applyFont="1" applyFill="1" applyAlignment="1">
      <alignment horizontal="right" vertical="center"/>
    </xf>
    <xf numFmtId="169" fontId="26" fillId="0" borderId="0" xfId="0" applyNumberFormat="1" applyFont="1" applyFill="1" applyAlignment="1">
      <alignment vertical="center"/>
    </xf>
    <xf numFmtId="166" fontId="26" fillId="0" borderId="0" xfId="0" applyNumberFormat="1" applyFont="1" applyFill="1" applyAlignment="1">
      <alignment vertical="center"/>
    </xf>
    <xf numFmtId="169" fontId="26" fillId="0" borderId="0" xfId="0" applyNumberFormat="1" applyFont="1" applyFill="1" applyAlignment="1">
      <alignment horizontal="right" vertical="center"/>
    </xf>
    <xf numFmtId="164" fontId="26" fillId="0" borderId="0" xfId="0" applyNumberFormat="1" applyFont="1" applyFill="1" applyAlignment="1">
      <alignment horizontal="right" vertical="center"/>
    </xf>
    <xf numFmtId="0" fontId="26" fillId="0" borderId="0" xfId="0" applyFont="1" applyFill="1" applyAlignment="1">
      <alignment horizontal="right" vertical="center"/>
    </xf>
    <xf numFmtId="37" fontId="25" fillId="0" borderId="0" xfId="46" applyNumberFormat="1" applyFont="1" applyFill="1" applyAlignment="1">
      <alignment horizontal="left" vertical="center"/>
    </xf>
    <xf numFmtId="167" fontId="26" fillId="0" borderId="0" xfId="0" applyNumberFormat="1" applyFont="1" applyFill="1" applyAlignment="1">
      <alignment horizontal="right" vertical="center"/>
    </xf>
    <xf numFmtId="0" fontId="25" fillId="0" borderId="0" xfId="0" applyFont="1" applyFill="1" applyAlignment="1">
      <alignment vertical="center"/>
    </xf>
    <xf numFmtId="0" fontId="25" fillId="0" borderId="0" xfId="0" applyNumberFormat="1" applyFont="1" applyFill="1" applyBorder="1" applyAlignment="1">
      <alignment vertical="center"/>
    </xf>
    <xf numFmtId="0" fontId="26" fillId="0" borderId="0" xfId="0" applyNumberFormat="1" applyFont="1" applyFill="1" applyBorder="1" applyAlignment="1">
      <alignment vertical="center"/>
    </xf>
    <xf numFmtId="169" fontId="26" fillId="0" borderId="0" xfId="0" applyNumberFormat="1" applyFont="1" applyFill="1" applyBorder="1" applyAlignment="1">
      <alignment vertical="center"/>
    </xf>
    <xf numFmtId="166" fontId="26" fillId="0" borderId="0" xfId="0" applyNumberFormat="1" applyFont="1" applyFill="1" applyBorder="1" applyAlignment="1">
      <alignment vertical="center"/>
    </xf>
    <xf numFmtId="169" fontId="26" fillId="0" borderId="0" xfId="0" applyNumberFormat="1" applyFont="1" applyFill="1" applyBorder="1" applyAlignment="1">
      <alignment horizontal="right" vertical="center"/>
    </xf>
    <xf numFmtId="167" fontId="26" fillId="0" borderId="0" xfId="0" applyNumberFormat="1" applyFont="1" applyFill="1" applyBorder="1" applyAlignment="1">
      <alignment horizontal="right" vertical="center"/>
    </xf>
    <xf numFmtId="0" fontId="26" fillId="0" borderId="0" xfId="0" applyNumberFormat="1" applyFont="1" applyFill="1" applyAlignment="1">
      <alignment horizontal="right" vertical="center"/>
    </xf>
    <xf numFmtId="169" fontId="25" fillId="0" borderId="0" xfId="0" applyNumberFormat="1" applyFont="1" applyFill="1" applyAlignment="1">
      <alignment horizontal="center" vertical="center"/>
    </xf>
    <xf numFmtId="167" fontId="26" fillId="0" borderId="0" xfId="0" applyNumberFormat="1" applyFont="1" applyFill="1" applyBorder="1" applyAlignment="1">
      <alignment horizontal="center" vertical="center"/>
    </xf>
    <xf numFmtId="0" fontId="26" fillId="0" borderId="11" xfId="0" applyNumberFormat="1" applyFont="1" applyFill="1" applyBorder="1" applyAlignment="1">
      <alignment horizontal="center" vertical="center"/>
    </xf>
    <xf numFmtId="0" fontId="32" fillId="0" borderId="0" xfId="0" applyNumberFormat="1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vertical="center"/>
    </xf>
    <xf numFmtId="0" fontId="26" fillId="0" borderId="0" xfId="0" applyFont="1" applyFill="1" applyAlignment="1">
      <alignment horizontal="left" vertical="center"/>
    </xf>
    <xf numFmtId="167" fontId="26" fillId="0" borderId="0" xfId="0" applyNumberFormat="1" applyFont="1" applyFill="1" applyAlignment="1">
      <alignment horizontal="left" vertical="center"/>
    </xf>
    <xf numFmtId="167" fontId="26" fillId="0" borderId="0" xfId="0" applyNumberFormat="1" applyFont="1" applyFill="1" applyAlignment="1">
      <alignment vertical="center"/>
    </xf>
    <xf numFmtId="166" fontId="26" fillId="0" borderId="10" xfId="0" applyNumberFormat="1" applyFont="1" applyFill="1" applyBorder="1" applyAlignment="1">
      <alignment horizontal="right" vertical="center"/>
    </xf>
    <xf numFmtId="166" fontId="26" fillId="0" borderId="13" xfId="0" applyNumberFormat="1" applyFont="1" applyFill="1" applyBorder="1" applyAlignment="1">
      <alignment horizontal="right" vertical="center"/>
    </xf>
    <xf numFmtId="166" fontId="26" fillId="0" borderId="11" xfId="0" applyNumberFormat="1" applyFont="1" applyFill="1" applyBorder="1" applyAlignment="1">
      <alignment horizontal="right" vertical="center"/>
    </xf>
    <xf numFmtId="0" fontId="26" fillId="0" borderId="0" xfId="46" applyNumberFormat="1" applyFont="1" applyFill="1" applyAlignment="1">
      <alignment vertical="center"/>
    </xf>
    <xf numFmtId="166" fontId="26" fillId="0" borderId="0" xfId="0" applyNumberFormat="1" applyFont="1" applyFill="1" applyAlignment="1">
      <alignment horizontal="left" vertical="center"/>
    </xf>
    <xf numFmtId="0" fontId="26" fillId="0" borderId="0" xfId="0" applyFont="1" applyFill="1" applyAlignment="1">
      <alignment horizontal="justify" vertical="center"/>
    </xf>
    <xf numFmtId="166" fontId="26" fillId="0" borderId="0" xfId="0" applyNumberFormat="1" applyFont="1" applyFill="1" applyAlignment="1">
      <alignment horizontal="justify" vertical="center"/>
    </xf>
    <xf numFmtId="172" fontId="20" fillId="0" borderId="12" xfId="0" applyNumberFormat="1" applyFont="1" applyFill="1" applyBorder="1" applyAlignment="1">
      <alignment vertical="center"/>
    </xf>
    <xf numFmtId="165" fontId="29" fillId="0" borderId="14" xfId="0" applyNumberFormat="1" applyFont="1" applyFill="1" applyBorder="1" applyAlignment="1">
      <alignment horizontal="center" vertical="center"/>
    </xf>
    <xf numFmtId="165" fontId="21" fillId="0" borderId="10" xfId="0" applyNumberFormat="1" applyFont="1" applyFill="1" applyBorder="1" applyAlignment="1">
      <alignment horizontal="center" vertical="center"/>
    </xf>
    <xf numFmtId="170" fontId="25" fillId="0" borderId="14" xfId="43" applyNumberFormat="1" applyFont="1" applyFill="1" applyBorder="1" applyAlignment="1">
      <alignment horizontal="center" vertical="top"/>
    </xf>
    <xf numFmtId="170" fontId="26" fillId="0" borderId="17" xfId="43" applyNumberFormat="1" applyFont="1" applyFill="1" applyBorder="1" applyAlignment="1">
      <alignment horizontal="center" vertical="top"/>
    </xf>
    <xf numFmtId="170" fontId="26" fillId="0" borderId="14" xfId="43" applyNumberFormat="1" applyFont="1" applyFill="1" applyBorder="1" applyAlignment="1">
      <alignment horizontal="center" vertical="top"/>
    </xf>
    <xf numFmtId="169" fontId="25" fillId="0" borderId="10" xfId="0" applyNumberFormat="1" applyFont="1" applyFill="1" applyBorder="1" applyAlignment="1">
      <alignment horizontal="center" vertical="center"/>
    </xf>
  </cellXfs>
  <cellStyles count="4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13" xfId="44" xr:uid="{00000000-0005-0000-0000-000026000000}"/>
    <cellStyle name="Normal 2" xfId="43" xr:uid="{00000000-0005-0000-0000-000027000000}"/>
    <cellStyle name="Normal 2 2" xfId="46" xr:uid="{00000000-0005-0000-0000-000028000000}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  <cellStyle name="ปกติ_Sheet1_HOME-Mar48-T02" xfId="45" xr:uid="{00000000-0005-0000-0000-00002E000000}"/>
  </cellStyles>
  <dxfs count="0"/>
  <tableStyles count="0" defaultTableStyle="TableStyleMedium9" defaultPivotStyle="PivotStyleLight16"/>
  <colors>
    <mruColors>
      <color rgb="FFFFFF99"/>
      <color rgb="FFCCFFFF"/>
      <color rgb="FFFF9999"/>
      <color rgb="FF99FF66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7"/>
  <sheetViews>
    <sheetView showGridLines="0" view="pageBreakPreview" topLeftCell="A94" zoomScale="83" zoomScaleNormal="110" zoomScaleSheetLayoutView="83" workbookViewId="0">
      <selection activeCell="A85" sqref="A85"/>
    </sheetView>
  </sheetViews>
  <sheetFormatPr defaultColWidth="9.140625" defaultRowHeight="21.6" customHeight="1" x14ac:dyDescent="0.5"/>
  <cols>
    <col min="1" max="1" width="49.28515625" style="35" customWidth="1"/>
    <col min="2" max="2" width="1.140625" style="35" customWidth="1"/>
    <col min="3" max="3" width="7.140625" style="82" customWidth="1"/>
    <col min="4" max="4" width="1.140625" style="35" customWidth="1"/>
    <col min="5" max="5" width="14.7109375" style="36" customWidth="1"/>
    <col min="6" max="6" width="1.85546875" style="37" customWidth="1"/>
    <col min="7" max="7" width="14.7109375" style="36" customWidth="1"/>
    <col min="8" max="8" width="1.85546875" style="37" customWidth="1"/>
    <col min="9" max="9" width="14.7109375" style="36" customWidth="1"/>
    <col min="10" max="10" width="1.85546875" style="37" customWidth="1"/>
    <col min="11" max="11" width="14.7109375" style="36" customWidth="1"/>
    <col min="12" max="12" width="0.85546875" style="35" customWidth="1"/>
    <col min="13" max="13" width="9.7109375" style="35" bestFit="1" customWidth="1"/>
    <col min="14" max="14" width="9.5703125" style="35" bestFit="1" customWidth="1"/>
    <col min="15" max="15" width="13.140625" style="35" bestFit="1" customWidth="1"/>
    <col min="16" max="16384" width="9.140625" style="35"/>
  </cols>
  <sheetData>
    <row r="1" spans="1:12" ht="21.6" customHeight="1" x14ac:dyDescent="0.5">
      <c r="A1" s="34" t="s">
        <v>95</v>
      </c>
    </row>
    <row r="2" spans="1:12" ht="21.6" customHeight="1" x14ac:dyDescent="0.5">
      <c r="A2" s="34" t="s">
        <v>41</v>
      </c>
    </row>
    <row r="3" spans="1:12" ht="21.6" customHeight="1" x14ac:dyDescent="0.5">
      <c r="A3" s="34" t="s">
        <v>182</v>
      </c>
    </row>
    <row r="4" spans="1:12" ht="21.6" customHeight="1" x14ac:dyDescent="0.5">
      <c r="E4" s="38"/>
      <c r="F4" s="39"/>
      <c r="G4" s="39"/>
      <c r="H4" s="39"/>
      <c r="I4" s="39"/>
      <c r="J4" s="39"/>
      <c r="K4" s="40"/>
      <c r="L4" s="40" t="s">
        <v>75</v>
      </c>
    </row>
    <row r="5" spans="1:12" ht="21.6" customHeight="1" x14ac:dyDescent="0.5">
      <c r="E5" s="192" t="s">
        <v>0</v>
      </c>
      <c r="F5" s="192"/>
      <c r="G5" s="192"/>
      <c r="H5" s="36"/>
      <c r="I5" s="192" t="s">
        <v>1</v>
      </c>
      <c r="J5" s="192"/>
      <c r="K5" s="192"/>
      <c r="L5" s="192"/>
    </row>
    <row r="6" spans="1:12" ht="21.6" customHeight="1" x14ac:dyDescent="0.5">
      <c r="C6" s="41" t="s">
        <v>2</v>
      </c>
      <c r="E6" s="41" t="s">
        <v>183</v>
      </c>
      <c r="F6" s="42"/>
      <c r="G6" s="41" t="s">
        <v>184</v>
      </c>
      <c r="H6" s="42"/>
      <c r="I6" s="41" t="s">
        <v>183</v>
      </c>
      <c r="J6" s="42"/>
      <c r="K6" s="41" t="s">
        <v>184</v>
      </c>
    </row>
    <row r="7" spans="1:12" ht="21.6" customHeight="1" x14ac:dyDescent="0.5">
      <c r="C7" s="43"/>
      <c r="E7" s="43" t="s">
        <v>76</v>
      </c>
      <c r="F7" s="42"/>
      <c r="G7" s="43" t="s">
        <v>77</v>
      </c>
      <c r="H7" s="42"/>
      <c r="I7" s="43" t="s">
        <v>76</v>
      </c>
      <c r="J7" s="42"/>
      <c r="K7" s="43" t="s">
        <v>77</v>
      </c>
    </row>
    <row r="8" spans="1:12" ht="21.6" customHeight="1" x14ac:dyDescent="0.5">
      <c r="C8" s="43"/>
      <c r="E8" s="43" t="s">
        <v>78</v>
      </c>
      <c r="F8" s="42"/>
      <c r="G8" s="43"/>
      <c r="H8" s="42"/>
      <c r="I8" s="43" t="s">
        <v>78</v>
      </c>
      <c r="J8" s="42"/>
      <c r="K8" s="43"/>
    </row>
    <row r="9" spans="1:12" s="45" customFormat="1" ht="21.75" x14ac:dyDescent="0.5">
      <c r="A9" s="44" t="s">
        <v>3</v>
      </c>
      <c r="C9" s="46"/>
    </row>
    <row r="10" spans="1:12" s="45" customFormat="1" ht="21.75" x14ac:dyDescent="0.5">
      <c r="A10" s="44" t="s">
        <v>4</v>
      </c>
      <c r="C10" s="83"/>
    </row>
    <row r="11" spans="1:12" s="45" customFormat="1" ht="21.75" x14ac:dyDescent="0.5">
      <c r="A11" s="46" t="s">
        <v>5</v>
      </c>
      <c r="C11" s="84"/>
      <c r="D11" s="35"/>
      <c r="E11" s="47">
        <v>83870</v>
      </c>
      <c r="F11" s="47"/>
      <c r="G11" s="57">
        <v>10792</v>
      </c>
      <c r="H11" s="57"/>
      <c r="I11" s="57">
        <v>71846</v>
      </c>
      <c r="J11" s="57"/>
      <c r="K11" s="57">
        <v>5775</v>
      </c>
    </row>
    <row r="12" spans="1:12" s="45" customFormat="1" ht="21.75" x14ac:dyDescent="0.5">
      <c r="A12" s="46" t="s">
        <v>82</v>
      </c>
      <c r="C12" s="84"/>
      <c r="D12" s="35"/>
      <c r="E12" s="47">
        <v>0</v>
      </c>
      <c r="F12" s="47"/>
      <c r="G12" s="57">
        <v>7</v>
      </c>
      <c r="H12" s="57"/>
      <c r="I12" s="57">
        <v>0</v>
      </c>
      <c r="J12" s="57"/>
      <c r="K12" s="57">
        <v>7</v>
      </c>
    </row>
    <row r="13" spans="1:12" s="45" customFormat="1" ht="21.75" x14ac:dyDescent="0.5">
      <c r="A13" s="46" t="s">
        <v>83</v>
      </c>
      <c r="C13" s="84" t="s">
        <v>219</v>
      </c>
      <c r="D13" s="35"/>
      <c r="E13" s="48">
        <v>178202</v>
      </c>
      <c r="F13" s="49"/>
      <c r="G13" s="57">
        <v>221814</v>
      </c>
      <c r="H13" s="150"/>
      <c r="I13" s="57">
        <v>55282</v>
      </c>
      <c r="J13" s="57"/>
      <c r="K13" s="57">
        <v>101846</v>
      </c>
    </row>
    <row r="14" spans="1:12" s="45" customFormat="1" ht="21.75" x14ac:dyDescent="0.5">
      <c r="A14" s="46" t="s">
        <v>147</v>
      </c>
      <c r="C14" s="84"/>
      <c r="D14" s="35"/>
      <c r="E14" s="49"/>
      <c r="F14" s="49"/>
    </row>
    <row r="15" spans="1:12" s="45" customFormat="1" ht="21.75" x14ac:dyDescent="0.5">
      <c r="A15" s="46" t="s">
        <v>148</v>
      </c>
      <c r="C15" s="84">
        <v>5</v>
      </c>
      <c r="D15" s="35"/>
      <c r="E15" s="47">
        <v>4890</v>
      </c>
      <c r="F15" s="49"/>
      <c r="G15" s="57">
        <v>6792</v>
      </c>
      <c r="H15" s="150"/>
      <c r="I15" s="45">
        <v>1505</v>
      </c>
      <c r="J15" s="150"/>
      <c r="K15" s="45">
        <v>3950</v>
      </c>
    </row>
    <row r="16" spans="1:12" s="45" customFormat="1" ht="21.75" x14ac:dyDescent="0.5">
      <c r="A16" s="52" t="s">
        <v>107</v>
      </c>
      <c r="B16" s="51"/>
      <c r="C16" s="84">
        <v>3</v>
      </c>
      <c r="D16" s="35"/>
      <c r="E16" s="47">
        <v>0</v>
      </c>
      <c r="F16" s="47"/>
      <c r="G16" s="57">
        <v>0</v>
      </c>
      <c r="H16" s="57"/>
      <c r="I16" s="57">
        <v>96835</v>
      </c>
      <c r="J16" s="57"/>
      <c r="K16" s="57">
        <v>71735</v>
      </c>
    </row>
    <row r="17" spans="1:11" s="45" customFormat="1" ht="21.75" x14ac:dyDescent="0.5">
      <c r="A17" s="50" t="s">
        <v>129</v>
      </c>
      <c r="B17" s="51"/>
      <c r="C17" s="84">
        <v>6</v>
      </c>
      <c r="D17" s="35"/>
      <c r="E17" s="47">
        <v>159351</v>
      </c>
      <c r="F17" s="47"/>
      <c r="G17" s="57">
        <v>172640</v>
      </c>
      <c r="H17" s="57"/>
      <c r="I17" s="45">
        <v>127591</v>
      </c>
      <c r="J17" s="57"/>
      <c r="K17" s="57">
        <v>136165</v>
      </c>
    </row>
    <row r="18" spans="1:11" s="45" customFormat="1" ht="21.75" x14ac:dyDescent="0.5">
      <c r="A18" s="50" t="s">
        <v>92</v>
      </c>
      <c r="B18" s="51"/>
      <c r="C18" s="84"/>
      <c r="D18" s="35"/>
      <c r="E18" s="47">
        <v>478</v>
      </c>
      <c r="F18" s="47"/>
      <c r="G18" s="57">
        <v>2518</v>
      </c>
      <c r="H18" s="57"/>
      <c r="I18" s="57">
        <v>106</v>
      </c>
      <c r="J18" s="57"/>
      <c r="K18" s="57">
        <v>2226</v>
      </c>
    </row>
    <row r="19" spans="1:11" s="45" customFormat="1" ht="21.75" x14ac:dyDescent="0.5">
      <c r="A19" s="151" t="s">
        <v>180</v>
      </c>
      <c r="B19" s="51"/>
      <c r="C19" s="84"/>
      <c r="D19" s="35"/>
      <c r="E19" s="47">
        <v>602</v>
      </c>
      <c r="F19" s="47"/>
      <c r="G19" s="57">
        <v>0</v>
      </c>
      <c r="H19" s="57"/>
      <c r="I19" s="57">
        <v>602</v>
      </c>
      <c r="J19" s="57"/>
      <c r="K19" s="57">
        <v>0</v>
      </c>
    </row>
    <row r="20" spans="1:11" s="45" customFormat="1" ht="21.75" x14ac:dyDescent="0.5">
      <c r="A20" s="46" t="s">
        <v>6</v>
      </c>
      <c r="C20" s="84"/>
      <c r="D20" s="35"/>
      <c r="E20" s="47">
        <v>16109</v>
      </c>
      <c r="F20" s="47"/>
      <c r="G20" s="57">
        <v>14504</v>
      </c>
      <c r="H20" s="57"/>
      <c r="I20" s="57">
        <v>6341</v>
      </c>
      <c r="J20" s="57"/>
      <c r="K20" s="57">
        <v>2619</v>
      </c>
    </row>
    <row r="21" spans="1:11" s="45" customFormat="1" ht="21.75" x14ac:dyDescent="0.5">
      <c r="A21" s="44" t="s">
        <v>7</v>
      </c>
      <c r="C21" s="82"/>
      <c r="D21" s="35"/>
      <c r="E21" s="53">
        <f>SUM(E11:E20)</f>
        <v>443502</v>
      </c>
      <c r="F21" s="47"/>
      <c r="G21" s="152">
        <f>SUM(G10:G20)</f>
        <v>429067</v>
      </c>
      <c r="H21" s="57"/>
      <c r="I21" s="152">
        <f>SUM(I10:I20)</f>
        <v>360108</v>
      </c>
      <c r="J21" s="57"/>
      <c r="K21" s="152">
        <f>SUM(K10:K20)</f>
        <v>324323</v>
      </c>
    </row>
    <row r="22" spans="1:11" s="45" customFormat="1" ht="21.75" x14ac:dyDescent="0.5">
      <c r="A22" s="44" t="s">
        <v>8</v>
      </c>
      <c r="C22" s="82"/>
      <c r="D22" s="35"/>
      <c r="E22" s="47"/>
      <c r="F22" s="47"/>
      <c r="G22" s="57"/>
      <c r="H22" s="57"/>
      <c r="I22" s="57"/>
      <c r="J22" s="57"/>
      <c r="K22" s="57"/>
    </row>
    <row r="23" spans="1:11" s="45" customFormat="1" ht="21.75" x14ac:dyDescent="0.5">
      <c r="A23" s="46" t="s">
        <v>130</v>
      </c>
      <c r="C23" s="84">
        <v>7</v>
      </c>
      <c r="D23" s="35"/>
      <c r="E23" s="47">
        <v>12162</v>
      </c>
      <c r="F23" s="47"/>
      <c r="G23" s="57">
        <v>12061</v>
      </c>
      <c r="H23" s="57"/>
      <c r="I23" s="57">
        <v>7141</v>
      </c>
      <c r="J23" s="57"/>
      <c r="K23" s="57">
        <v>7083</v>
      </c>
    </row>
    <row r="24" spans="1:11" s="45" customFormat="1" ht="21.75" x14ac:dyDescent="0.5">
      <c r="A24" s="46" t="s">
        <v>94</v>
      </c>
      <c r="C24" s="84">
        <v>8</v>
      </c>
      <c r="D24" s="35"/>
      <c r="E24" s="47">
        <v>0</v>
      </c>
      <c r="F24" s="47"/>
      <c r="G24" s="57">
        <v>0</v>
      </c>
      <c r="H24" s="57"/>
      <c r="I24" s="57">
        <v>52319</v>
      </c>
      <c r="J24" s="57"/>
      <c r="K24" s="57">
        <v>51475</v>
      </c>
    </row>
    <row r="25" spans="1:11" s="45" customFormat="1" ht="21.75" x14ac:dyDescent="0.5">
      <c r="A25" s="46" t="s">
        <v>131</v>
      </c>
      <c r="C25" s="84"/>
      <c r="D25" s="35"/>
      <c r="E25" s="47"/>
      <c r="F25" s="47"/>
      <c r="G25" s="57"/>
      <c r="H25" s="57"/>
      <c r="I25" s="57"/>
      <c r="J25" s="57"/>
      <c r="K25" s="57"/>
    </row>
    <row r="26" spans="1:11" s="45" customFormat="1" ht="21.75" x14ac:dyDescent="0.5">
      <c r="A26" s="46" t="s">
        <v>132</v>
      </c>
      <c r="C26" s="84">
        <v>5</v>
      </c>
      <c r="D26" s="35"/>
      <c r="E26" s="47">
        <v>4415</v>
      </c>
      <c r="F26" s="47"/>
      <c r="G26" s="57">
        <v>5756</v>
      </c>
      <c r="H26" s="57"/>
      <c r="I26" s="57">
        <v>71</v>
      </c>
      <c r="J26" s="57"/>
      <c r="K26" s="57">
        <v>518</v>
      </c>
    </row>
    <row r="27" spans="1:11" s="45" customFormat="1" ht="21.75" x14ac:dyDescent="0.5">
      <c r="A27" s="52" t="s">
        <v>133</v>
      </c>
      <c r="B27" s="51"/>
      <c r="C27" s="84">
        <v>9</v>
      </c>
      <c r="D27" s="35"/>
      <c r="E27" s="47">
        <v>30481</v>
      </c>
      <c r="F27" s="47"/>
      <c r="G27" s="57">
        <v>0</v>
      </c>
      <c r="H27" s="57"/>
      <c r="I27" s="57">
        <v>56831</v>
      </c>
      <c r="J27" s="57"/>
      <c r="K27" s="57">
        <v>31524</v>
      </c>
    </row>
    <row r="28" spans="1:11" s="45" customFormat="1" ht="21.75" x14ac:dyDescent="0.5">
      <c r="A28" s="50" t="s">
        <v>134</v>
      </c>
      <c r="B28" s="51"/>
      <c r="C28" s="84">
        <v>10</v>
      </c>
      <c r="D28" s="35"/>
      <c r="E28" s="47">
        <v>253861</v>
      </c>
      <c r="F28" s="47"/>
      <c r="G28" s="57">
        <v>294880</v>
      </c>
      <c r="H28" s="57"/>
      <c r="I28" s="57">
        <v>140711</v>
      </c>
      <c r="J28" s="57"/>
      <c r="K28" s="57">
        <v>180836</v>
      </c>
    </row>
    <row r="29" spans="1:11" s="45" customFormat="1" ht="21.75" x14ac:dyDescent="0.5">
      <c r="A29" s="151" t="s">
        <v>181</v>
      </c>
      <c r="B29" s="51"/>
      <c r="C29" s="84">
        <v>11</v>
      </c>
      <c r="D29" s="35"/>
      <c r="E29" s="47">
        <v>25261</v>
      </c>
      <c r="F29" s="47"/>
      <c r="G29" s="57">
        <v>0</v>
      </c>
      <c r="H29" s="57"/>
      <c r="I29" s="57">
        <v>14886</v>
      </c>
      <c r="J29" s="57"/>
      <c r="K29" s="57">
        <v>0</v>
      </c>
    </row>
    <row r="30" spans="1:11" s="45" customFormat="1" ht="21.75" x14ac:dyDescent="0.5">
      <c r="A30" s="52" t="s">
        <v>84</v>
      </c>
      <c r="B30" s="51"/>
      <c r="C30" s="84">
        <v>12</v>
      </c>
      <c r="D30" s="35"/>
      <c r="E30" s="47">
        <v>4348</v>
      </c>
      <c r="F30" s="47"/>
      <c r="G30" s="57">
        <v>1146</v>
      </c>
      <c r="H30" s="57"/>
      <c r="I30" s="57">
        <v>3852</v>
      </c>
      <c r="J30" s="57"/>
      <c r="K30" s="57">
        <v>918</v>
      </c>
    </row>
    <row r="31" spans="1:11" s="45" customFormat="1" ht="21.75" x14ac:dyDescent="0.5">
      <c r="A31" s="52" t="s">
        <v>86</v>
      </c>
      <c r="B31" s="51"/>
      <c r="C31" s="84">
        <v>17</v>
      </c>
      <c r="D31" s="35">
        <v>37572</v>
      </c>
      <c r="E31" s="47">
        <v>13102</v>
      </c>
      <c r="F31" s="47"/>
      <c r="G31" s="57">
        <v>8888</v>
      </c>
      <c r="H31" s="57"/>
      <c r="I31" s="57">
        <v>6070</v>
      </c>
      <c r="J31" s="57"/>
      <c r="K31" s="57">
        <v>70537</v>
      </c>
    </row>
    <row r="32" spans="1:11" s="45" customFormat="1" ht="21.75" x14ac:dyDescent="0.5">
      <c r="A32" s="46" t="s">
        <v>9</v>
      </c>
      <c r="C32" s="84"/>
      <c r="D32" s="35"/>
      <c r="E32" s="54">
        <v>9486</v>
      </c>
      <c r="F32" s="47"/>
      <c r="G32" s="153">
        <v>20720</v>
      </c>
      <c r="H32" s="57"/>
      <c r="I32" s="153">
        <v>280</v>
      </c>
      <c r="J32" s="57"/>
      <c r="K32" s="153">
        <v>8112</v>
      </c>
    </row>
    <row r="33" spans="1:14" s="45" customFormat="1" ht="21.75" x14ac:dyDescent="0.5">
      <c r="A33" s="44" t="s">
        <v>10</v>
      </c>
      <c r="C33" s="82"/>
      <c r="D33" s="35"/>
      <c r="E33" s="47">
        <f>SUM(E23:E32)</f>
        <v>353116</v>
      </c>
      <c r="F33" s="47"/>
      <c r="G33" s="57">
        <f>SUM(G23:G32)</f>
        <v>343451</v>
      </c>
      <c r="H33" s="57"/>
      <c r="I33" s="57">
        <f>SUM(I23:I32)</f>
        <v>282161</v>
      </c>
      <c r="J33" s="57"/>
      <c r="K33" s="57">
        <f>SUM(K23:K32)</f>
        <v>351003</v>
      </c>
    </row>
    <row r="34" spans="1:14" s="45" customFormat="1" ht="22.5" thickBot="1" x14ac:dyDescent="0.55000000000000004">
      <c r="A34" s="44" t="s">
        <v>11</v>
      </c>
      <c r="C34" s="82"/>
      <c r="D34" s="35"/>
      <c r="E34" s="55">
        <f>SUM(E21,E33)</f>
        <v>796618</v>
      </c>
      <c r="F34" s="47"/>
      <c r="G34" s="154">
        <f>SUM(G21,G33)</f>
        <v>772518</v>
      </c>
      <c r="H34" s="57"/>
      <c r="I34" s="154">
        <f>SUM(I21,I33)</f>
        <v>642269</v>
      </c>
      <c r="J34" s="57"/>
      <c r="K34" s="154">
        <f>SUM(K21,K33)</f>
        <v>675326</v>
      </c>
    </row>
    <row r="35" spans="1:14" s="45" customFormat="1" ht="22.5" thickTop="1" x14ac:dyDescent="0.5">
      <c r="A35" s="44"/>
      <c r="C35" s="46"/>
      <c r="E35" s="56"/>
      <c r="F35" s="57"/>
      <c r="G35" s="56"/>
      <c r="H35" s="57"/>
      <c r="I35" s="56"/>
      <c r="J35" s="57"/>
      <c r="K35" s="56"/>
    </row>
    <row r="36" spans="1:14" s="58" customFormat="1" ht="21.75" x14ac:dyDescent="0.5">
      <c r="A36" s="58" t="s">
        <v>12</v>
      </c>
      <c r="B36" s="59"/>
      <c r="C36" s="59"/>
      <c r="D36" s="59"/>
      <c r="M36" s="45"/>
      <c r="N36" s="45"/>
    </row>
    <row r="37" spans="1:14" s="58" customFormat="1" ht="21.75" x14ac:dyDescent="0.5">
      <c r="B37" s="59"/>
      <c r="C37" s="59"/>
      <c r="D37" s="59"/>
      <c r="M37" s="45"/>
      <c r="N37" s="45"/>
    </row>
    <row r="38" spans="1:14" ht="20.25" customHeight="1" x14ac:dyDescent="0.5">
      <c r="A38" s="34" t="s">
        <v>95</v>
      </c>
      <c r="M38" s="45"/>
      <c r="N38" s="45"/>
    </row>
    <row r="39" spans="1:14" ht="20.25" customHeight="1" x14ac:dyDescent="0.5">
      <c r="A39" s="60" t="s">
        <v>126</v>
      </c>
      <c r="B39" s="61"/>
      <c r="C39" s="43"/>
      <c r="D39" s="61"/>
      <c r="E39" s="38"/>
      <c r="F39" s="62"/>
      <c r="G39" s="38"/>
      <c r="H39" s="62"/>
      <c r="I39" s="38"/>
      <c r="J39" s="62"/>
      <c r="K39" s="38"/>
      <c r="M39" s="45"/>
      <c r="N39" s="45"/>
    </row>
    <row r="40" spans="1:14" ht="21.6" customHeight="1" x14ac:dyDescent="0.5">
      <c r="A40" s="34" t="s">
        <v>182</v>
      </c>
      <c r="M40" s="45"/>
      <c r="N40" s="45"/>
    </row>
    <row r="41" spans="1:14" ht="21.6" customHeight="1" x14ac:dyDescent="0.5">
      <c r="E41" s="38"/>
      <c r="F41" s="39"/>
      <c r="G41" s="39"/>
      <c r="H41" s="39"/>
      <c r="I41" s="39"/>
      <c r="J41" s="39"/>
      <c r="K41" s="40"/>
      <c r="L41" s="40" t="s">
        <v>75</v>
      </c>
      <c r="M41" s="45"/>
      <c r="N41" s="45"/>
    </row>
    <row r="42" spans="1:14" ht="21.6" customHeight="1" x14ac:dyDescent="0.5">
      <c r="E42" s="192" t="s">
        <v>0</v>
      </c>
      <c r="F42" s="192"/>
      <c r="G42" s="192"/>
      <c r="H42" s="36"/>
      <c r="I42" s="192" t="s">
        <v>1</v>
      </c>
      <c r="J42" s="192"/>
      <c r="K42" s="192"/>
      <c r="L42" s="192"/>
      <c r="M42" s="45"/>
      <c r="N42" s="45"/>
    </row>
    <row r="43" spans="1:14" ht="20.25" customHeight="1" x14ac:dyDescent="0.5">
      <c r="C43" s="41" t="s">
        <v>2</v>
      </c>
      <c r="E43" s="41" t="s">
        <v>183</v>
      </c>
      <c r="F43" s="42"/>
      <c r="G43" s="41" t="s">
        <v>184</v>
      </c>
      <c r="H43" s="42"/>
      <c r="I43" s="41" t="s">
        <v>183</v>
      </c>
      <c r="J43" s="42"/>
      <c r="K43" s="41" t="s">
        <v>184</v>
      </c>
      <c r="M43" s="45"/>
      <c r="N43" s="45"/>
    </row>
    <row r="44" spans="1:14" ht="20.25" customHeight="1" x14ac:dyDescent="0.5">
      <c r="C44" s="43"/>
      <c r="E44" s="43" t="s">
        <v>76</v>
      </c>
      <c r="F44" s="42"/>
      <c r="G44" s="43" t="s">
        <v>77</v>
      </c>
      <c r="H44" s="42"/>
      <c r="I44" s="43" t="s">
        <v>76</v>
      </c>
      <c r="J44" s="42"/>
      <c r="K44" s="43" t="s">
        <v>77</v>
      </c>
      <c r="M44" s="45"/>
      <c r="N44" s="45"/>
    </row>
    <row r="45" spans="1:14" ht="20.25" customHeight="1" x14ac:dyDescent="0.5">
      <c r="C45" s="43"/>
      <c r="E45" s="43" t="s">
        <v>78</v>
      </c>
      <c r="F45" s="42"/>
      <c r="G45" s="43"/>
      <c r="H45" s="42"/>
      <c r="I45" s="43" t="s">
        <v>78</v>
      </c>
      <c r="J45" s="42"/>
      <c r="K45" s="43"/>
      <c r="M45" s="45"/>
      <c r="N45" s="45"/>
    </row>
    <row r="46" spans="1:14" s="45" customFormat="1" ht="21.75" x14ac:dyDescent="0.5">
      <c r="A46" s="44" t="s">
        <v>13</v>
      </c>
      <c r="C46" s="46"/>
    </row>
    <row r="47" spans="1:14" s="45" customFormat="1" ht="21.75" x14ac:dyDescent="0.5">
      <c r="A47" s="44" t="s">
        <v>14</v>
      </c>
      <c r="C47" s="46"/>
    </row>
    <row r="48" spans="1:14" s="45" customFormat="1" ht="21.75" x14ac:dyDescent="0.5">
      <c r="A48" s="46" t="s">
        <v>150</v>
      </c>
      <c r="C48" s="84"/>
      <c r="G48" s="47"/>
      <c r="K48" s="47"/>
    </row>
    <row r="49" spans="1:16" s="45" customFormat="1" ht="21.75" x14ac:dyDescent="0.5">
      <c r="A49" s="46" t="s">
        <v>151</v>
      </c>
      <c r="C49" s="84">
        <v>13</v>
      </c>
      <c r="E49" s="45">
        <v>81265</v>
      </c>
      <c r="G49" s="45">
        <v>37213</v>
      </c>
      <c r="I49" s="45">
        <v>81265</v>
      </c>
      <c r="K49" s="45">
        <v>37154</v>
      </c>
    </row>
    <row r="50" spans="1:16" s="45" customFormat="1" ht="21.75" x14ac:dyDescent="0.5">
      <c r="A50" s="50" t="s">
        <v>85</v>
      </c>
      <c r="B50" s="51"/>
      <c r="C50" s="84" t="s">
        <v>220</v>
      </c>
      <c r="D50" s="35"/>
      <c r="E50" s="63">
        <v>174677</v>
      </c>
      <c r="F50" s="63"/>
      <c r="G50" s="155">
        <v>173237</v>
      </c>
      <c r="H50" s="155"/>
      <c r="I50" s="155">
        <v>62476</v>
      </c>
      <c r="J50" s="155"/>
      <c r="K50" s="155">
        <v>64990</v>
      </c>
    </row>
    <row r="51" spans="1:16" s="45" customFormat="1" ht="21.75" x14ac:dyDescent="0.5">
      <c r="A51" s="50" t="s">
        <v>128</v>
      </c>
      <c r="B51" s="51"/>
      <c r="C51" s="84">
        <v>15</v>
      </c>
      <c r="D51" s="35"/>
      <c r="E51" s="63">
        <v>11993</v>
      </c>
      <c r="F51" s="63"/>
      <c r="G51" s="155">
        <v>14546</v>
      </c>
      <c r="H51" s="155"/>
      <c r="I51" s="155">
        <v>7974</v>
      </c>
      <c r="J51" s="155"/>
      <c r="K51" s="155">
        <v>10060</v>
      </c>
    </row>
    <row r="52" spans="1:16" s="45" customFormat="1" ht="21.75" x14ac:dyDescent="0.5">
      <c r="A52" s="52" t="s">
        <v>193</v>
      </c>
      <c r="B52" s="51"/>
      <c r="C52" s="84" t="s">
        <v>233</v>
      </c>
      <c r="D52" s="35"/>
      <c r="E52" s="63">
        <v>16215</v>
      </c>
      <c r="F52" s="63"/>
      <c r="G52" s="155">
        <v>1480</v>
      </c>
      <c r="H52" s="155"/>
      <c r="I52" s="155">
        <v>5858</v>
      </c>
      <c r="J52" s="155"/>
      <c r="K52" s="155">
        <v>1008</v>
      </c>
    </row>
    <row r="53" spans="1:16" s="45" customFormat="1" ht="21.75" x14ac:dyDescent="0.5">
      <c r="A53" s="52" t="s">
        <v>119</v>
      </c>
      <c r="B53" s="51"/>
      <c r="C53" s="84"/>
      <c r="D53" s="35"/>
      <c r="E53" s="63">
        <v>889</v>
      </c>
      <c r="F53" s="63"/>
      <c r="G53" s="155">
        <v>3173</v>
      </c>
      <c r="H53" s="155"/>
      <c r="I53" s="155">
        <v>177</v>
      </c>
      <c r="J53" s="155"/>
      <c r="K53" s="155">
        <v>3173</v>
      </c>
    </row>
    <row r="54" spans="1:16" s="45" customFormat="1" ht="21.75" x14ac:dyDescent="0.5">
      <c r="A54" s="52" t="s">
        <v>216</v>
      </c>
      <c r="B54" s="51"/>
      <c r="C54" s="84"/>
      <c r="D54" s="35"/>
      <c r="E54" s="63">
        <v>35308</v>
      </c>
      <c r="F54" s="63"/>
      <c r="G54" s="155">
        <v>35419</v>
      </c>
      <c r="H54" s="155"/>
      <c r="I54" s="155">
        <v>1764</v>
      </c>
      <c r="J54" s="155"/>
      <c r="K54" s="155">
        <v>1994</v>
      </c>
    </row>
    <row r="55" spans="1:16" s="45" customFormat="1" ht="21.75" x14ac:dyDescent="0.5">
      <c r="A55" s="156" t="s">
        <v>185</v>
      </c>
      <c r="B55" s="51"/>
      <c r="C55" s="84"/>
      <c r="D55" s="35"/>
      <c r="E55" s="47">
        <v>6</v>
      </c>
      <c r="F55" s="63"/>
      <c r="G55" s="57">
        <v>0</v>
      </c>
      <c r="H55" s="155"/>
      <c r="I55" s="57">
        <v>6</v>
      </c>
      <c r="J55" s="155"/>
      <c r="K55" s="57">
        <v>0</v>
      </c>
    </row>
    <row r="56" spans="1:16" s="45" customFormat="1" ht="21" customHeight="1" x14ac:dyDescent="0.5">
      <c r="A56" s="46" t="s">
        <v>15</v>
      </c>
      <c r="C56" s="84"/>
      <c r="D56" s="35"/>
      <c r="E56" s="63">
        <v>12673</v>
      </c>
      <c r="F56" s="63"/>
      <c r="G56" s="155">
        <v>10012</v>
      </c>
      <c r="H56" s="155"/>
      <c r="I56" s="155">
        <v>6911</v>
      </c>
      <c r="J56" s="155"/>
      <c r="K56" s="155">
        <v>5405</v>
      </c>
    </row>
    <row r="57" spans="1:16" s="45" customFormat="1" ht="21.75" x14ac:dyDescent="0.5">
      <c r="A57" s="44" t="s">
        <v>16</v>
      </c>
      <c r="C57" s="84"/>
      <c r="D57" s="35"/>
      <c r="E57" s="65">
        <f>SUM(E49:E56)</f>
        <v>333026</v>
      </c>
      <c r="F57" s="66"/>
      <c r="G57" s="157">
        <f>SUM(G49:G56)</f>
        <v>275080</v>
      </c>
      <c r="H57" s="155"/>
      <c r="I57" s="157">
        <f>SUM(I49:I56)</f>
        <v>166431</v>
      </c>
      <c r="J57" s="155"/>
      <c r="K57" s="157">
        <f>SUM(K49:K56)</f>
        <v>123784</v>
      </c>
    </row>
    <row r="58" spans="1:16" s="45" customFormat="1" ht="21.75" x14ac:dyDescent="0.5">
      <c r="A58" s="44" t="s">
        <v>17</v>
      </c>
      <c r="C58" s="84"/>
      <c r="D58" s="35"/>
      <c r="E58" s="66"/>
      <c r="F58" s="66"/>
      <c r="G58" s="155"/>
      <c r="H58" s="155"/>
      <c r="I58" s="155"/>
      <c r="J58" s="155"/>
      <c r="K58" s="155"/>
    </row>
    <row r="59" spans="1:16" s="45" customFormat="1" ht="21.75" x14ac:dyDescent="0.5">
      <c r="A59" s="46" t="s">
        <v>162</v>
      </c>
      <c r="G59" s="155"/>
      <c r="H59" s="155"/>
      <c r="I59" s="155"/>
      <c r="J59" s="155"/>
      <c r="K59" s="155"/>
    </row>
    <row r="60" spans="1:16" s="45" customFormat="1" ht="21.75" x14ac:dyDescent="0.5">
      <c r="A60" s="46" t="s">
        <v>93</v>
      </c>
      <c r="C60" s="84">
        <v>15</v>
      </c>
      <c r="D60" s="35"/>
      <c r="E60" s="45">
        <v>53053</v>
      </c>
      <c r="F60" s="66"/>
      <c r="G60" s="155">
        <f>50158</f>
        <v>50158</v>
      </c>
      <c r="H60" s="155"/>
      <c r="I60" s="155">
        <v>39675</v>
      </c>
      <c r="J60" s="155"/>
      <c r="K60" s="155">
        <v>41333</v>
      </c>
    </row>
    <row r="61" spans="1:16" s="45" customFormat="1" ht="21.75" x14ac:dyDescent="0.5">
      <c r="A61" s="46" t="s">
        <v>163</v>
      </c>
      <c r="C61" s="84"/>
      <c r="D61" s="35"/>
      <c r="E61" s="66"/>
      <c r="F61" s="66"/>
      <c r="G61" s="155"/>
      <c r="H61" s="155"/>
      <c r="I61" s="155"/>
      <c r="J61" s="155"/>
      <c r="K61" s="155"/>
    </row>
    <row r="62" spans="1:16" s="45" customFormat="1" ht="21.75" x14ac:dyDescent="0.5">
      <c r="A62" s="46" t="s">
        <v>164</v>
      </c>
      <c r="C62" s="84" t="s">
        <v>233</v>
      </c>
      <c r="D62" s="35"/>
      <c r="E62" s="66">
        <v>17608</v>
      </c>
      <c r="F62" s="66"/>
      <c r="G62" s="155">
        <f>4942</f>
        <v>4942</v>
      </c>
      <c r="H62" s="155"/>
      <c r="I62" s="155">
        <v>8624</v>
      </c>
      <c r="J62" s="155"/>
      <c r="K62" s="155">
        <v>1904</v>
      </c>
    </row>
    <row r="63" spans="1:16" s="45" customFormat="1" ht="21.75" x14ac:dyDescent="0.5">
      <c r="A63" s="46" t="s">
        <v>108</v>
      </c>
      <c r="C63" s="84"/>
      <c r="D63" s="35"/>
      <c r="E63" s="66">
        <v>31815</v>
      </c>
      <c r="F63" s="66"/>
      <c r="G63" s="155">
        <v>29468</v>
      </c>
      <c r="H63" s="155"/>
      <c r="I63" s="155">
        <v>23943</v>
      </c>
      <c r="J63" s="155"/>
      <c r="K63" s="155">
        <v>22398</v>
      </c>
      <c r="O63" s="137"/>
      <c r="P63" s="137"/>
    </row>
    <row r="64" spans="1:16" s="45" customFormat="1" ht="21.75" x14ac:dyDescent="0.5">
      <c r="A64" s="156" t="s">
        <v>186</v>
      </c>
      <c r="C64" s="84"/>
      <c r="D64" s="35"/>
      <c r="E64" s="66">
        <v>1942</v>
      </c>
      <c r="F64" s="66"/>
      <c r="G64" s="57">
        <v>0</v>
      </c>
      <c r="H64" s="57"/>
      <c r="I64" s="57">
        <v>0</v>
      </c>
      <c r="J64" s="57"/>
      <c r="K64" s="57">
        <v>0</v>
      </c>
      <c r="O64" s="137"/>
      <c r="P64" s="137"/>
    </row>
    <row r="65" spans="1:14" s="45" customFormat="1" ht="21.75" x14ac:dyDescent="0.5">
      <c r="A65" s="46" t="s">
        <v>47</v>
      </c>
      <c r="C65" s="84"/>
      <c r="D65" s="35"/>
      <c r="E65" s="67">
        <v>179</v>
      </c>
      <c r="F65" s="66"/>
      <c r="G65" s="158">
        <v>2304</v>
      </c>
      <c r="H65" s="155"/>
      <c r="I65" s="158">
        <v>326</v>
      </c>
      <c r="J65" s="155"/>
      <c r="K65" s="158">
        <v>1489</v>
      </c>
    </row>
    <row r="66" spans="1:14" s="45" customFormat="1" ht="21.75" x14ac:dyDescent="0.5">
      <c r="A66" s="44" t="s">
        <v>18</v>
      </c>
      <c r="C66" s="82"/>
      <c r="D66" s="35"/>
      <c r="E66" s="66">
        <f>SUM(E60:E65)</f>
        <v>104597</v>
      </c>
      <c r="F66" s="66"/>
      <c r="G66" s="155">
        <f>SUM(G59:G65)</f>
        <v>86872</v>
      </c>
      <c r="H66" s="155"/>
      <c r="I66" s="155">
        <f>SUM(I59:I65)</f>
        <v>72568</v>
      </c>
      <c r="J66" s="155"/>
      <c r="K66" s="155">
        <f>SUM(K59:K65)</f>
        <v>67124</v>
      </c>
    </row>
    <row r="67" spans="1:14" s="45" customFormat="1" ht="21.75" x14ac:dyDescent="0.5">
      <c r="A67" s="44" t="s">
        <v>19</v>
      </c>
      <c r="C67" s="82"/>
      <c r="D67" s="35"/>
      <c r="E67" s="65">
        <f>SUM(E57,E66)</f>
        <v>437623</v>
      </c>
      <c r="F67" s="66"/>
      <c r="G67" s="157">
        <f>SUM(G57,G66)</f>
        <v>361952</v>
      </c>
      <c r="H67" s="155"/>
      <c r="I67" s="157">
        <f>SUM(I57,I66)</f>
        <v>238999</v>
      </c>
      <c r="J67" s="155"/>
      <c r="K67" s="157">
        <f>SUM(K57,K66)</f>
        <v>190908</v>
      </c>
      <c r="L67" s="68"/>
    </row>
    <row r="68" spans="1:14" s="45" customFormat="1" ht="21.75" x14ac:dyDescent="0.5">
      <c r="A68" s="44"/>
      <c r="C68" s="46"/>
      <c r="E68" s="69"/>
      <c r="F68" s="69"/>
      <c r="G68" s="69"/>
      <c r="H68" s="69"/>
      <c r="I68" s="69"/>
      <c r="J68" s="69"/>
      <c r="K68" s="69"/>
      <c r="L68" s="68"/>
    </row>
    <row r="69" spans="1:14" s="58" customFormat="1" ht="21.75" x14ac:dyDescent="0.5">
      <c r="A69" s="58" t="s">
        <v>12</v>
      </c>
      <c r="B69" s="59"/>
      <c r="C69" s="59"/>
      <c r="D69" s="59"/>
      <c r="M69" s="45"/>
      <c r="N69" s="45"/>
    </row>
    <row r="70" spans="1:14" s="58" customFormat="1" ht="21.75" x14ac:dyDescent="0.5">
      <c r="B70" s="59"/>
      <c r="C70" s="59"/>
      <c r="D70" s="59"/>
      <c r="M70" s="45"/>
      <c r="N70" s="45"/>
    </row>
    <row r="71" spans="1:14" ht="20.25" customHeight="1" x14ac:dyDescent="0.5">
      <c r="A71" s="34" t="s">
        <v>95</v>
      </c>
      <c r="M71" s="45"/>
      <c r="N71" s="45"/>
    </row>
    <row r="72" spans="1:14" ht="20.25" customHeight="1" x14ac:dyDescent="0.5">
      <c r="A72" s="60" t="s">
        <v>126</v>
      </c>
      <c r="B72" s="61"/>
      <c r="C72" s="43"/>
      <c r="D72" s="61"/>
      <c r="E72" s="38"/>
      <c r="F72" s="62"/>
      <c r="G72" s="38"/>
      <c r="H72" s="62"/>
      <c r="I72" s="38"/>
      <c r="J72" s="62"/>
      <c r="K72" s="38"/>
      <c r="M72" s="45"/>
      <c r="N72" s="45"/>
    </row>
    <row r="73" spans="1:14" ht="21.6" customHeight="1" x14ac:dyDescent="0.5">
      <c r="A73" s="34" t="s">
        <v>182</v>
      </c>
      <c r="M73" s="45"/>
      <c r="N73" s="45"/>
    </row>
    <row r="74" spans="1:14" ht="21.6" customHeight="1" x14ac:dyDescent="0.5">
      <c r="E74" s="38"/>
      <c r="F74" s="39"/>
      <c r="G74" s="39"/>
      <c r="H74" s="39"/>
      <c r="I74" s="39"/>
      <c r="J74" s="39"/>
      <c r="K74" s="40"/>
      <c r="L74" s="40" t="s">
        <v>75</v>
      </c>
      <c r="M74" s="45"/>
      <c r="N74" s="45"/>
    </row>
    <row r="75" spans="1:14" ht="21.6" customHeight="1" x14ac:dyDescent="0.5">
      <c r="E75" s="192" t="s">
        <v>0</v>
      </c>
      <c r="F75" s="192"/>
      <c r="G75" s="192"/>
      <c r="H75" s="36"/>
      <c r="I75" s="192" t="s">
        <v>1</v>
      </c>
      <c r="J75" s="192"/>
      <c r="K75" s="192"/>
      <c r="L75" s="192"/>
      <c r="M75" s="45"/>
      <c r="N75" s="45"/>
    </row>
    <row r="76" spans="1:14" ht="20.25" customHeight="1" x14ac:dyDescent="0.5">
      <c r="C76" s="41" t="s">
        <v>2</v>
      </c>
      <c r="E76" s="41" t="s">
        <v>183</v>
      </c>
      <c r="F76" s="42"/>
      <c r="G76" s="41" t="s">
        <v>184</v>
      </c>
      <c r="H76" s="42"/>
      <c r="I76" s="41" t="s">
        <v>183</v>
      </c>
      <c r="J76" s="42"/>
      <c r="K76" s="41" t="s">
        <v>184</v>
      </c>
      <c r="M76" s="45"/>
      <c r="N76" s="45"/>
    </row>
    <row r="77" spans="1:14" ht="20.25" customHeight="1" x14ac:dyDescent="0.5">
      <c r="E77" s="43" t="s">
        <v>76</v>
      </c>
      <c r="F77" s="42"/>
      <c r="G77" s="43" t="s">
        <v>77</v>
      </c>
      <c r="H77" s="42"/>
      <c r="I77" s="43" t="s">
        <v>76</v>
      </c>
      <c r="J77" s="42"/>
      <c r="K77" s="43" t="s">
        <v>77</v>
      </c>
      <c r="M77" s="45"/>
      <c r="N77" s="45"/>
    </row>
    <row r="78" spans="1:14" ht="20.25" customHeight="1" x14ac:dyDescent="0.5">
      <c r="E78" s="43" t="s">
        <v>78</v>
      </c>
      <c r="F78" s="42"/>
      <c r="G78" s="43"/>
      <c r="H78" s="42"/>
      <c r="I78" s="43" t="s">
        <v>78</v>
      </c>
      <c r="J78" s="42"/>
      <c r="K78" s="43"/>
      <c r="M78" s="45"/>
      <c r="N78" s="45"/>
    </row>
    <row r="79" spans="1:14" s="45" customFormat="1" ht="21.75" x14ac:dyDescent="0.5">
      <c r="A79" s="44" t="s">
        <v>20</v>
      </c>
      <c r="C79" s="82"/>
      <c r="E79" s="70"/>
      <c r="F79" s="70"/>
      <c r="G79" s="70"/>
      <c r="H79" s="70"/>
      <c r="I79" s="70"/>
      <c r="J79" s="70"/>
      <c r="K79" s="70"/>
    </row>
    <row r="80" spans="1:14" s="45" customFormat="1" ht="21.75" x14ac:dyDescent="0.5">
      <c r="A80" s="46" t="s">
        <v>21</v>
      </c>
      <c r="C80" s="84">
        <v>18</v>
      </c>
      <c r="E80" s="70"/>
      <c r="F80" s="70"/>
      <c r="G80" s="70"/>
      <c r="H80" s="70"/>
      <c r="I80" s="70"/>
      <c r="J80" s="70"/>
      <c r="K80" s="70"/>
    </row>
    <row r="81" spans="1:14" s="45" customFormat="1" ht="21.75" x14ac:dyDescent="0.5">
      <c r="A81" s="52" t="s">
        <v>22</v>
      </c>
      <c r="B81" s="51"/>
      <c r="C81" s="83"/>
      <c r="E81" s="70"/>
      <c r="F81" s="70"/>
      <c r="G81" s="70"/>
      <c r="H81" s="70"/>
      <c r="I81" s="70"/>
      <c r="J81" s="70"/>
      <c r="K81" s="70"/>
    </row>
    <row r="82" spans="1:14" s="45" customFormat="1" ht="22.5" thickBot="1" x14ac:dyDescent="0.55000000000000004">
      <c r="A82" s="52" t="s">
        <v>146</v>
      </c>
      <c r="B82" s="71"/>
      <c r="C82" s="83"/>
      <c r="E82" s="73">
        <v>355503</v>
      </c>
      <c r="F82" s="72"/>
      <c r="G82" s="73">
        <v>355503</v>
      </c>
      <c r="I82" s="73">
        <v>355503</v>
      </c>
      <c r="J82" s="70"/>
      <c r="K82" s="73">
        <v>355503</v>
      </c>
    </row>
    <row r="83" spans="1:14" s="45" customFormat="1" ht="22.5" thickTop="1" x14ac:dyDescent="0.5">
      <c r="A83" s="52" t="s">
        <v>39</v>
      </c>
      <c r="B83" s="51"/>
      <c r="C83" s="83"/>
      <c r="E83" s="70"/>
      <c r="F83" s="70"/>
      <c r="G83" s="70"/>
      <c r="I83" s="70"/>
      <c r="J83" s="70"/>
      <c r="K83" s="70"/>
    </row>
    <row r="84" spans="1:14" s="45" customFormat="1" ht="21.75" x14ac:dyDescent="0.5">
      <c r="A84" s="52" t="s">
        <v>236</v>
      </c>
      <c r="B84" s="51"/>
      <c r="C84" s="83"/>
      <c r="E84" s="70"/>
      <c r="F84" s="70"/>
      <c r="G84" s="70"/>
      <c r="I84" s="70"/>
      <c r="J84" s="70"/>
      <c r="K84" s="70"/>
    </row>
    <row r="85" spans="1:14" s="45" customFormat="1" ht="21.75" x14ac:dyDescent="0.5">
      <c r="A85" s="52" t="s">
        <v>234</v>
      </c>
      <c r="B85" s="51"/>
      <c r="C85" s="83"/>
      <c r="E85" s="70"/>
      <c r="F85" s="70"/>
      <c r="G85" s="70"/>
      <c r="I85" s="70"/>
      <c r="J85" s="70"/>
      <c r="K85" s="70"/>
    </row>
    <row r="86" spans="1:14" s="45" customFormat="1" ht="21.75" x14ac:dyDescent="0.5">
      <c r="A86" s="52" t="s">
        <v>235</v>
      </c>
      <c r="B86" s="71"/>
      <c r="C86" s="46"/>
      <c r="E86" s="72">
        <v>282571</v>
      </c>
      <c r="F86" s="72"/>
      <c r="G86" s="70">
        <v>282571</v>
      </c>
      <c r="I86" s="70">
        <v>282571</v>
      </c>
      <c r="J86" s="70"/>
      <c r="K86" s="70">
        <v>282571</v>
      </c>
    </row>
    <row r="87" spans="1:14" s="45" customFormat="1" ht="21.75" x14ac:dyDescent="0.5">
      <c r="A87" s="46" t="s">
        <v>135</v>
      </c>
      <c r="C87" s="84"/>
      <c r="D87" s="84">
        <v>16</v>
      </c>
      <c r="E87" s="72">
        <v>314001</v>
      </c>
      <c r="F87" s="70"/>
      <c r="G87" s="70">
        <v>314001</v>
      </c>
      <c r="I87" s="70">
        <v>314001</v>
      </c>
      <c r="J87" s="70"/>
      <c r="K87" s="70">
        <v>314001</v>
      </c>
    </row>
    <row r="88" spans="1:14" s="45" customFormat="1" ht="21.75" x14ac:dyDescent="0.5">
      <c r="A88" s="159" t="s">
        <v>187</v>
      </c>
      <c r="C88" s="84"/>
      <c r="D88" s="84"/>
      <c r="E88" s="72"/>
      <c r="F88" s="70"/>
    </row>
    <row r="89" spans="1:14" s="45" customFormat="1" ht="21.75" x14ac:dyDescent="0.5">
      <c r="A89" s="159" t="s">
        <v>188</v>
      </c>
      <c r="C89" s="84"/>
      <c r="D89" s="84"/>
      <c r="E89" s="72">
        <v>-417</v>
      </c>
      <c r="F89" s="70"/>
      <c r="G89" s="57">
        <v>0</v>
      </c>
      <c r="H89" s="57"/>
      <c r="I89" s="57">
        <v>0</v>
      </c>
      <c r="J89" s="57"/>
      <c r="K89" s="57">
        <v>0</v>
      </c>
    </row>
    <row r="90" spans="1:14" s="45" customFormat="1" ht="21.75" x14ac:dyDescent="0.5">
      <c r="A90" s="52" t="s">
        <v>23</v>
      </c>
      <c r="B90" s="71"/>
      <c r="C90" s="83"/>
      <c r="E90" s="70"/>
      <c r="F90" s="70"/>
      <c r="G90" s="70"/>
      <c r="I90" s="70"/>
      <c r="J90" s="70"/>
      <c r="K90" s="70"/>
    </row>
    <row r="91" spans="1:14" s="45" customFormat="1" ht="21.75" x14ac:dyDescent="0.5">
      <c r="A91" s="52" t="s">
        <v>40</v>
      </c>
      <c r="B91" s="71"/>
      <c r="C91" s="83"/>
      <c r="E91" s="70">
        <v>7326</v>
      </c>
      <c r="F91" s="70"/>
      <c r="G91" s="70">
        <v>7326</v>
      </c>
      <c r="I91" s="70">
        <v>7326</v>
      </c>
      <c r="J91" s="70"/>
      <c r="K91" s="70">
        <v>7326</v>
      </c>
    </row>
    <row r="92" spans="1:14" s="45" customFormat="1" ht="21.75" x14ac:dyDescent="0.5">
      <c r="A92" s="74" t="s">
        <v>24</v>
      </c>
      <c r="B92" s="71"/>
      <c r="C92" s="46"/>
      <c r="E92" s="72">
        <v>-254082</v>
      </c>
      <c r="F92" s="72"/>
      <c r="G92" s="70">
        <v>-211708</v>
      </c>
      <c r="I92" s="70">
        <v>-200628</v>
      </c>
      <c r="J92" s="70"/>
      <c r="K92" s="70">
        <v>-119480</v>
      </c>
    </row>
    <row r="93" spans="1:14" s="45" customFormat="1" ht="21.75" x14ac:dyDescent="0.5">
      <c r="A93" s="74" t="s">
        <v>42</v>
      </c>
      <c r="B93" s="71"/>
      <c r="C93" s="46"/>
      <c r="E93" s="75">
        <v>3365</v>
      </c>
      <c r="F93" s="72"/>
      <c r="G93" s="75">
        <v>3365</v>
      </c>
      <c r="I93" s="153">
        <v>0</v>
      </c>
      <c r="J93" s="70"/>
      <c r="K93" s="153">
        <v>0</v>
      </c>
    </row>
    <row r="94" spans="1:14" s="45" customFormat="1" ht="23.25" customHeight="1" x14ac:dyDescent="0.5">
      <c r="A94" s="52" t="s">
        <v>136</v>
      </c>
      <c r="B94" s="71"/>
      <c r="C94" s="46"/>
      <c r="E94" s="70">
        <f>SUM(E86:E93)</f>
        <v>352764</v>
      </c>
      <c r="F94" s="70"/>
      <c r="G94" s="70">
        <f>SUM(G86:G93)</f>
        <v>395555</v>
      </c>
      <c r="I94" s="70">
        <f>SUM(I86:I93)</f>
        <v>403270</v>
      </c>
      <c r="J94" s="70"/>
      <c r="K94" s="70">
        <f>SUM(K86:K93)</f>
        <v>484418</v>
      </c>
    </row>
    <row r="95" spans="1:14" s="77" customFormat="1" ht="23.25" customHeight="1" x14ac:dyDescent="0.5">
      <c r="A95" s="52" t="s">
        <v>111</v>
      </c>
      <c r="B95" s="76"/>
      <c r="C95" s="83"/>
      <c r="E95" s="75">
        <v>6231</v>
      </c>
      <c r="F95" s="72"/>
      <c r="G95" s="75">
        <v>15011</v>
      </c>
      <c r="H95" s="45"/>
      <c r="I95" s="153">
        <v>0</v>
      </c>
      <c r="J95" s="70"/>
      <c r="K95" s="153">
        <v>0</v>
      </c>
      <c r="M95" s="45"/>
      <c r="N95" s="45"/>
    </row>
    <row r="96" spans="1:14" s="45" customFormat="1" ht="23.25" customHeight="1" x14ac:dyDescent="0.5">
      <c r="A96" s="78" t="s">
        <v>137</v>
      </c>
      <c r="B96" s="71"/>
      <c r="C96" s="46"/>
      <c r="E96" s="75">
        <f>SUM(E94:E95)</f>
        <v>358995</v>
      </c>
      <c r="F96" s="70"/>
      <c r="G96" s="75">
        <f>SUM(G94:G95)</f>
        <v>410566</v>
      </c>
      <c r="I96" s="75">
        <f>SUM(I94:I95)</f>
        <v>403270</v>
      </c>
      <c r="J96" s="70"/>
      <c r="K96" s="75">
        <f>SUM(K94:K95)</f>
        <v>484418</v>
      </c>
    </row>
    <row r="97" spans="1:12" s="45" customFormat="1" ht="23.25" customHeight="1" thickBot="1" x14ac:dyDescent="0.55000000000000004">
      <c r="A97" s="44" t="s">
        <v>25</v>
      </c>
      <c r="C97" s="46"/>
      <c r="E97" s="73">
        <f>SUM(E96,E67)</f>
        <v>796618</v>
      </c>
      <c r="F97" s="70"/>
      <c r="G97" s="73">
        <f>SUM(G96,G67)</f>
        <v>772518</v>
      </c>
      <c r="I97" s="73">
        <f>SUM(I96,I67)</f>
        <v>642269</v>
      </c>
      <c r="J97" s="70"/>
      <c r="K97" s="73">
        <f>SUM(K96,K67)</f>
        <v>675326</v>
      </c>
    </row>
    <row r="98" spans="1:12" s="45" customFormat="1" ht="23.25" customHeight="1" thickTop="1" x14ac:dyDescent="0.5">
      <c r="A98" s="46"/>
      <c r="C98" s="85"/>
      <c r="E98" s="79">
        <f>E97-E34</f>
        <v>0</v>
      </c>
      <c r="G98" s="79">
        <f>G97-G34</f>
        <v>0</v>
      </c>
      <c r="I98" s="79">
        <f>I97-I34</f>
        <v>0</v>
      </c>
      <c r="K98" s="79">
        <f>K97-K34</f>
        <v>0</v>
      </c>
    </row>
    <row r="99" spans="1:12" s="45" customFormat="1" ht="23.25" customHeight="1" x14ac:dyDescent="0.5">
      <c r="A99" s="58" t="s">
        <v>12</v>
      </c>
      <c r="C99" s="85"/>
      <c r="E99" s="87"/>
      <c r="G99" s="87"/>
      <c r="I99" s="87"/>
      <c r="K99" s="87"/>
    </row>
    <row r="100" spans="1:12" s="45" customFormat="1" ht="23.25" customHeight="1" x14ac:dyDescent="0.5">
      <c r="A100" s="58"/>
      <c r="C100" s="85"/>
      <c r="E100" s="87"/>
      <c r="G100" s="87"/>
      <c r="I100" s="87"/>
      <c r="K100" s="87"/>
    </row>
    <row r="101" spans="1:12" s="45" customFormat="1" ht="23.25" customHeight="1" x14ac:dyDescent="0.5">
      <c r="A101" s="46"/>
      <c r="C101" s="85"/>
      <c r="E101" s="87"/>
      <c r="G101" s="87"/>
      <c r="I101" s="87"/>
      <c r="K101" s="87"/>
    </row>
    <row r="102" spans="1:12" s="58" customFormat="1" ht="21.75" x14ac:dyDescent="0.5">
      <c r="A102" s="80"/>
      <c r="B102" s="59"/>
      <c r="C102" s="86"/>
      <c r="D102" s="59"/>
      <c r="E102" s="59"/>
      <c r="F102" s="59"/>
      <c r="G102" s="59"/>
      <c r="H102" s="59"/>
      <c r="J102" s="59"/>
    </row>
    <row r="103" spans="1:12" s="58" customFormat="1" ht="21.75" x14ac:dyDescent="0.5">
      <c r="A103" s="81"/>
      <c r="B103" s="59"/>
      <c r="C103" s="59"/>
      <c r="D103" s="59"/>
      <c r="E103" s="64"/>
      <c r="F103" s="64"/>
      <c r="G103" s="64"/>
      <c r="H103" s="64"/>
      <c r="I103" s="64"/>
      <c r="J103" s="64"/>
      <c r="K103" s="64"/>
      <c r="L103" s="64"/>
    </row>
    <row r="104" spans="1:12" s="58" customFormat="1" ht="21.75" x14ac:dyDescent="0.5">
      <c r="B104" s="59"/>
      <c r="C104" s="59" t="s">
        <v>46</v>
      </c>
      <c r="D104" s="59"/>
      <c r="E104" s="59"/>
      <c r="F104" s="59"/>
      <c r="G104" s="59"/>
      <c r="H104" s="59"/>
      <c r="J104" s="59"/>
    </row>
    <row r="105" spans="1:12" s="58" customFormat="1" ht="21.75" x14ac:dyDescent="0.5">
      <c r="A105" s="80"/>
      <c r="B105" s="59"/>
      <c r="C105" s="86"/>
      <c r="D105" s="59"/>
      <c r="E105" s="59"/>
      <c r="F105" s="59"/>
      <c r="G105" s="59"/>
      <c r="H105" s="59"/>
      <c r="J105" s="59"/>
    </row>
    <row r="106" spans="1:12" s="58" customFormat="1" ht="21.75" x14ac:dyDescent="0.5">
      <c r="A106" s="81"/>
      <c r="B106" s="59"/>
      <c r="C106" s="86"/>
      <c r="D106" s="59"/>
      <c r="E106" s="59"/>
      <c r="F106" s="59"/>
      <c r="G106" s="59"/>
      <c r="H106" s="59"/>
      <c r="J106" s="59"/>
    </row>
    <row r="107" spans="1:12" s="58" customFormat="1" ht="21.75" x14ac:dyDescent="0.5">
      <c r="A107" s="81"/>
      <c r="B107" s="59"/>
      <c r="C107" s="86"/>
      <c r="D107" s="59"/>
      <c r="E107" s="59"/>
      <c r="F107" s="59"/>
      <c r="G107" s="59"/>
      <c r="H107" s="59"/>
      <c r="J107" s="59"/>
    </row>
  </sheetData>
  <sheetProtection selectLockedCells="1" selectUnlockedCells="1"/>
  <mergeCells count="6">
    <mergeCell ref="I5:L5"/>
    <mergeCell ref="I42:L42"/>
    <mergeCell ref="I75:L75"/>
    <mergeCell ref="E5:G5"/>
    <mergeCell ref="E42:G42"/>
    <mergeCell ref="E75:G75"/>
  </mergeCells>
  <phoneticPr fontId="0" type="noConversion"/>
  <pageMargins left="0.78740157480314965" right="0.39370078740157483" top="0.78740157480314965" bottom="0.39370078740157483" header="0.19685039370078741" footer="0.19685039370078741"/>
  <pageSetup paperSize="9" scale="79" fitToHeight="4" orientation="portrait" useFirstPageNumber="1" r:id="rId1"/>
  <headerFooter scaleWithDoc="0"/>
  <rowBreaks count="2" manualBreakCount="2">
    <brk id="37" max="16383" man="1"/>
    <brk id="7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02"/>
  <sheetViews>
    <sheetView showGridLines="0" view="pageBreakPreview" topLeftCell="A49" zoomScaleNormal="100" zoomScaleSheetLayoutView="100" workbookViewId="0">
      <selection activeCell="A59" sqref="A59"/>
    </sheetView>
  </sheetViews>
  <sheetFormatPr defaultColWidth="9.140625" defaultRowHeight="20.100000000000001" customHeight="1" x14ac:dyDescent="0.5"/>
  <cols>
    <col min="1" max="1" width="57.42578125" style="92" customWidth="1"/>
    <col min="2" max="2" width="7.140625" style="93" customWidth="1"/>
    <col min="3" max="3" width="1.5703125" style="92" customWidth="1"/>
    <col min="4" max="4" width="12.7109375" style="94" customWidth="1"/>
    <col min="5" max="5" width="0.85546875" style="95" customWidth="1"/>
    <col min="6" max="6" width="12.7109375" style="94" customWidth="1"/>
    <col min="7" max="7" width="0.85546875" style="95" customWidth="1"/>
    <col min="8" max="8" width="12.7109375" style="94" customWidth="1"/>
    <col min="9" max="9" width="0.85546875" style="95" customWidth="1"/>
    <col min="10" max="10" width="12.7109375" style="94" customWidth="1"/>
    <col min="11" max="11" width="0.7109375" style="98" customWidth="1"/>
    <col min="12" max="12" width="9.140625" style="92"/>
    <col min="13" max="13" width="10.140625" style="92" bestFit="1" customWidth="1"/>
    <col min="14" max="16384" width="9.140625" style="92"/>
  </cols>
  <sheetData>
    <row r="1" spans="1:13" ht="20.100000000000001" customHeight="1" x14ac:dyDescent="0.5">
      <c r="H1" s="92"/>
      <c r="K1" s="96" t="s">
        <v>55</v>
      </c>
    </row>
    <row r="2" spans="1:13" ht="20.100000000000001" customHeight="1" x14ac:dyDescent="0.5">
      <c r="A2" s="97" t="s">
        <v>95</v>
      </c>
    </row>
    <row r="3" spans="1:13" ht="20.100000000000001" customHeight="1" x14ac:dyDescent="0.5">
      <c r="A3" s="97" t="s">
        <v>118</v>
      </c>
    </row>
    <row r="4" spans="1:13" ht="20.100000000000001" customHeight="1" x14ac:dyDescent="0.5">
      <c r="A4" s="99" t="s">
        <v>192</v>
      </c>
      <c r="B4" s="100"/>
      <c r="C4" s="101"/>
      <c r="D4" s="102"/>
      <c r="E4" s="103"/>
      <c r="F4" s="102"/>
      <c r="G4" s="103"/>
      <c r="H4" s="102"/>
      <c r="I4" s="103"/>
      <c r="J4" s="102"/>
    </row>
    <row r="5" spans="1:13" ht="20.100000000000001" customHeight="1" x14ac:dyDescent="0.5">
      <c r="A5" s="101"/>
      <c r="B5" s="100"/>
      <c r="C5" s="101"/>
      <c r="D5" s="104"/>
      <c r="E5" s="104"/>
      <c r="F5" s="104"/>
      <c r="G5" s="104"/>
      <c r="H5" s="104"/>
      <c r="I5" s="104"/>
      <c r="K5" s="105" t="s">
        <v>75</v>
      </c>
    </row>
    <row r="6" spans="1:13" ht="20.100000000000001" customHeight="1" x14ac:dyDescent="0.5">
      <c r="D6" s="193" t="s">
        <v>0</v>
      </c>
      <c r="E6" s="193"/>
      <c r="F6" s="193"/>
      <c r="G6" s="106"/>
      <c r="H6" s="193" t="s">
        <v>1</v>
      </c>
      <c r="I6" s="193"/>
      <c r="J6" s="193"/>
    </row>
    <row r="7" spans="1:13" ht="20.100000000000001" customHeight="1" x14ac:dyDescent="0.5">
      <c r="B7" s="107" t="s">
        <v>2</v>
      </c>
      <c r="D7" s="107">
        <v>2563</v>
      </c>
      <c r="E7" s="108"/>
      <c r="F7" s="107">
        <v>2562</v>
      </c>
      <c r="G7" s="108"/>
      <c r="H7" s="107">
        <v>2563</v>
      </c>
      <c r="I7" s="108"/>
      <c r="J7" s="107">
        <v>2562</v>
      </c>
    </row>
    <row r="8" spans="1:13" ht="20.100000000000001" customHeight="1" x14ac:dyDescent="0.5">
      <c r="A8" s="109" t="s">
        <v>48</v>
      </c>
      <c r="B8" s="100"/>
      <c r="D8" s="136"/>
      <c r="E8" s="108"/>
      <c r="F8" s="100"/>
      <c r="G8" s="108"/>
      <c r="H8" s="100"/>
      <c r="I8" s="108"/>
      <c r="J8" s="100"/>
    </row>
    <row r="9" spans="1:13" ht="20.100000000000001" customHeight="1" x14ac:dyDescent="0.45">
      <c r="A9" s="92" t="s">
        <v>103</v>
      </c>
      <c r="B9" s="110" t="s">
        <v>221</v>
      </c>
      <c r="D9" s="113">
        <v>135926</v>
      </c>
      <c r="E9" s="112"/>
      <c r="F9" s="111">
        <v>168069</v>
      </c>
      <c r="G9" s="112"/>
      <c r="H9" s="113">
        <v>72182</v>
      </c>
      <c r="I9" s="112"/>
      <c r="J9" s="113">
        <v>86953</v>
      </c>
      <c r="M9" s="112"/>
    </row>
    <row r="10" spans="1:13" ht="20.100000000000001" customHeight="1" x14ac:dyDescent="0.45">
      <c r="A10" s="92" t="s">
        <v>165</v>
      </c>
      <c r="B10" s="110">
        <v>22</v>
      </c>
      <c r="D10" s="113">
        <v>13643</v>
      </c>
      <c r="E10" s="112"/>
      <c r="F10" s="111">
        <v>22674</v>
      </c>
      <c r="G10" s="112"/>
      <c r="H10" s="113">
        <v>13643</v>
      </c>
      <c r="I10" s="112"/>
      <c r="J10" s="113">
        <v>21433</v>
      </c>
      <c r="M10" s="112"/>
    </row>
    <row r="11" spans="1:13" ht="20.100000000000001" customHeight="1" x14ac:dyDescent="0.45">
      <c r="A11" s="92" t="s">
        <v>242</v>
      </c>
      <c r="B11" s="110"/>
      <c r="D11" s="111">
        <v>266</v>
      </c>
      <c r="E11" s="112"/>
      <c r="F11" s="111">
        <v>454</v>
      </c>
      <c r="G11" s="112"/>
      <c r="H11" s="113">
        <v>26</v>
      </c>
      <c r="I11" s="112"/>
      <c r="J11" s="113">
        <v>78</v>
      </c>
    </row>
    <row r="12" spans="1:13" ht="20.100000000000001" customHeight="1" x14ac:dyDescent="0.45">
      <c r="A12" s="92" t="s">
        <v>194</v>
      </c>
      <c r="B12" s="110">
        <v>3</v>
      </c>
      <c r="D12" s="111">
        <v>28</v>
      </c>
      <c r="E12" s="112"/>
      <c r="F12" s="111">
        <v>31</v>
      </c>
      <c r="G12" s="112"/>
      <c r="H12" s="113">
        <v>4873</v>
      </c>
      <c r="I12" s="112"/>
      <c r="J12" s="113">
        <v>3982</v>
      </c>
    </row>
    <row r="13" spans="1:13" ht="20.100000000000001" customHeight="1" x14ac:dyDescent="0.45">
      <c r="A13" s="92" t="s">
        <v>26</v>
      </c>
      <c r="B13" s="110">
        <v>3</v>
      </c>
      <c r="D13" s="114">
        <v>985</v>
      </c>
      <c r="E13" s="112"/>
      <c r="F13" s="114">
        <v>238</v>
      </c>
      <c r="G13" s="112"/>
      <c r="H13" s="115">
        <v>1653</v>
      </c>
      <c r="I13" s="112"/>
      <c r="J13" s="113">
        <v>1830</v>
      </c>
      <c r="M13" s="112"/>
    </row>
    <row r="14" spans="1:13" ht="20.100000000000001" customHeight="1" x14ac:dyDescent="0.5">
      <c r="A14" s="97" t="s">
        <v>49</v>
      </c>
      <c r="B14" s="110"/>
      <c r="D14" s="116">
        <f>SUM(D9:D13)</f>
        <v>150848</v>
      </c>
      <c r="E14" s="112"/>
      <c r="F14" s="116">
        <f>SUM(F9:F13)</f>
        <v>191466</v>
      </c>
      <c r="G14" s="112"/>
      <c r="H14" s="116">
        <f>SUM(H9:H13)</f>
        <v>92377</v>
      </c>
      <c r="I14" s="112"/>
      <c r="J14" s="116">
        <f>SUM(J9:J13)</f>
        <v>114276</v>
      </c>
    </row>
    <row r="15" spans="1:13" ht="20.100000000000001" customHeight="1" x14ac:dyDescent="0.5">
      <c r="A15" s="97" t="s">
        <v>50</v>
      </c>
      <c r="B15" s="110"/>
      <c r="D15" s="117"/>
      <c r="E15" s="112"/>
      <c r="F15" s="117"/>
      <c r="G15" s="112"/>
      <c r="H15" s="117"/>
      <c r="I15" s="112"/>
      <c r="J15" s="117"/>
    </row>
    <row r="16" spans="1:13" ht="20.100000000000001" customHeight="1" x14ac:dyDescent="0.45">
      <c r="A16" s="92" t="s">
        <v>104</v>
      </c>
      <c r="B16" s="118">
        <v>3</v>
      </c>
      <c r="C16" s="101"/>
      <c r="D16" s="113">
        <v>106525</v>
      </c>
      <c r="E16" s="117"/>
      <c r="F16" s="119">
        <v>129213</v>
      </c>
      <c r="G16" s="117"/>
      <c r="H16" s="113">
        <v>49056</v>
      </c>
      <c r="I16" s="117"/>
      <c r="J16" s="113">
        <v>55647</v>
      </c>
      <c r="L16" s="101"/>
      <c r="M16" s="117"/>
    </row>
    <row r="17" spans="1:14" ht="20.100000000000001" customHeight="1" x14ac:dyDescent="0.45">
      <c r="A17" s="92" t="s">
        <v>166</v>
      </c>
      <c r="B17" s="118"/>
      <c r="C17" s="101"/>
      <c r="D17" s="113">
        <v>11517</v>
      </c>
      <c r="E17" s="117"/>
      <c r="F17" s="119">
        <v>17322</v>
      </c>
      <c r="G17" s="117"/>
      <c r="H17" s="113">
        <v>11517</v>
      </c>
      <c r="I17" s="117"/>
      <c r="J17" s="113">
        <v>16329</v>
      </c>
      <c r="L17" s="101"/>
      <c r="M17" s="101"/>
      <c r="N17" s="112"/>
    </row>
    <row r="18" spans="1:14" ht="20.100000000000001" customHeight="1" x14ac:dyDescent="0.45">
      <c r="A18" s="92" t="s">
        <v>167</v>
      </c>
      <c r="B18" s="110"/>
      <c r="D18" s="119">
        <v>6013</v>
      </c>
      <c r="E18" s="112"/>
      <c r="F18" s="119">
        <v>10404</v>
      </c>
      <c r="G18" s="112"/>
      <c r="H18" s="113">
        <v>4060</v>
      </c>
      <c r="I18" s="112"/>
      <c r="J18" s="113">
        <v>6021</v>
      </c>
    </row>
    <row r="19" spans="1:14" ht="20.100000000000001" customHeight="1" x14ac:dyDescent="0.45">
      <c r="A19" s="92" t="s">
        <v>27</v>
      </c>
      <c r="B19" s="110">
        <v>3</v>
      </c>
      <c r="D19" s="119">
        <v>26652</v>
      </c>
      <c r="E19" s="112"/>
      <c r="F19" s="119">
        <v>27518</v>
      </c>
      <c r="G19" s="112"/>
      <c r="H19" s="113">
        <v>19748</v>
      </c>
      <c r="I19" s="112"/>
      <c r="J19" s="113">
        <v>21558</v>
      </c>
    </row>
    <row r="20" spans="1:14" s="101" customFormat="1" ht="20.100000000000001" customHeight="1" x14ac:dyDescent="0.45">
      <c r="A20" s="101" t="s">
        <v>205</v>
      </c>
      <c r="B20" s="118"/>
      <c r="D20" s="119">
        <v>2314</v>
      </c>
      <c r="E20" s="117"/>
      <c r="F20" s="119">
        <v>11080</v>
      </c>
      <c r="G20" s="117"/>
      <c r="H20" s="113">
        <v>5968</v>
      </c>
      <c r="I20" s="117"/>
      <c r="J20" s="113">
        <v>-8</v>
      </c>
      <c r="K20" s="98"/>
    </row>
    <row r="21" spans="1:14" s="101" customFormat="1" ht="20.100000000000001" customHeight="1" x14ac:dyDescent="0.45">
      <c r="A21" s="101" t="s">
        <v>225</v>
      </c>
      <c r="B21" s="118"/>
      <c r="D21" s="120">
        <v>0</v>
      </c>
      <c r="E21" s="117"/>
      <c r="F21" s="120">
        <v>0</v>
      </c>
      <c r="G21" s="117"/>
      <c r="H21" s="115">
        <v>4328</v>
      </c>
      <c r="I21" s="117"/>
      <c r="J21" s="115">
        <v>0</v>
      </c>
      <c r="K21" s="98"/>
    </row>
    <row r="22" spans="1:14" ht="20.100000000000001" customHeight="1" x14ac:dyDescent="0.5">
      <c r="A22" s="97" t="s">
        <v>51</v>
      </c>
      <c r="B22" s="110"/>
      <c r="D22" s="122">
        <f>SUM(D16:D21)</f>
        <v>153021</v>
      </c>
      <c r="E22" s="112"/>
      <c r="F22" s="122">
        <f>SUM(F16:F21)</f>
        <v>195537</v>
      </c>
      <c r="G22" s="112"/>
      <c r="H22" s="122">
        <f>SUM(H16:H21)</f>
        <v>94677</v>
      </c>
      <c r="I22" s="117"/>
      <c r="J22" s="122">
        <f>SUM(J16:J21)</f>
        <v>99547</v>
      </c>
    </row>
    <row r="23" spans="1:14" ht="20.100000000000001" customHeight="1" x14ac:dyDescent="0.5">
      <c r="A23" s="97" t="s">
        <v>206</v>
      </c>
      <c r="B23" s="110"/>
      <c r="D23" s="117">
        <f>D14-D22</f>
        <v>-2173</v>
      </c>
      <c r="E23" s="112"/>
      <c r="F23" s="117">
        <f>F14-F22</f>
        <v>-4071</v>
      </c>
      <c r="G23" s="112"/>
      <c r="H23" s="117">
        <f>H14-H22</f>
        <v>-2300</v>
      </c>
      <c r="I23" s="117"/>
      <c r="J23" s="117">
        <f>J14-J22</f>
        <v>14729</v>
      </c>
    </row>
    <row r="24" spans="1:14" ht="20.100000000000001" customHeight="1" x14ac:dyDescent="0.45">
      <c r="A24" s="92" t="s">
        <v>197</v>
      </c>
      <c r="B24" s="110"/>
      <c r="D24" s="115">
        <v>-2100</v>
      </c>
      <c r="E24" s="112"/>
      <c r="F24" s="115">
        <v>-3169</v>
      </c>
      <c r="G24" s="112"/>
      <c r="H24" s="119">
        <v>-1349</v>
      </c>
      <c r="I24" s="112"/>
      <c r="J24" s="119">
        <v>-1806</v>
      </c>
    </row>
    <row r="25" spans="1:14" ht="20.100000000000001" customHeight="1" x14ac:dyDescent="0.5">
      <c r="A25" s="97" t="s">
        <v>153</v>
      </c>
      <c r="B25" s="110"/>
      <c r="D25" s="117">
        <f>SUM(D23:D24)</f>
        <v>-4273</v>
      </c>
      <c r="E25" s="112"/>
      <c r="F25" s="117">
        <f>SUM(F23:F24)</f>
        <v>-7240</v>
      </c>
      <c r="G25" s="112"/>
      <c r="H25" s="123">
        <f>SUM(H23:H24)</f>
        <v>-3649</v>
      </c>
      <c r="I25" s="117"/>
      <c r="J25" s="123">
        <f>SUM(J23:J24)</f>
        <v>12923</v>
      </c>
    </row>
    <row r="26" spans="1:14" ht="20.100000000000001" customHeight="1" x14ac:dyDescent="0.5">
      <c r="A26" s="92" t="s">
        <v>154</v>
      </c>
      <c r="B26" s="110">
        <v>17</v>
      </c>
      <c r="D26" s="120">
        <v>-2504</v>
      </c>
      <c r="E26" s="112"/>
      <c r="F26" s="120">
        <v>1437</v>
      </c>
      <c r="G26" s="112"/>
      <c r="H26" s="120">
        <v>-962</v>
      </c>
      <c r="I26" s="112"/>
      <c r="J26" s="120">
        <v>-2335</v>
      </c>
    </row>
    <row r="27" spans="1:14" ht="20.100000000000001" customHeight="1" x14ac:dyDescent="0.5">
      <c r="A27" s="97" t="s">
        <v>155</v>
      </c>
      <c r="B27" s="110"/>
      <c r="D27" s="116">
        <f>SUM(D25:D26)</f>
        <v>-6777</v>
      </c>
      <c r="E27" s="117"/>
      <c r="F27" s="116">
        <f>SUM(F25:F26)</f>
        <v>-5803</v>
      </c>
      <c r="G27" s="117"/>
      <c r="H27" s="116">
        <f>SUM(H25:H26)</f>
        <v>-4611</v>
      </c>
      <c r="I27" s="117"/>
      <c r="J27" s="116">
        <f>SUM(J25:J26)</f>
        <v>10588</v>
      </c>
    </row>
    <row r="28" spans="1:14" ht="20.100000000000001" customHeight="1" x14ac:dyDescent="0.5">
      <c r="A28" s="97"/>
      <c r="B28" s="110"/>
      <c r="D28" s="117"/>
      <c r="E28" s="117"/>
      <c r="F28" s="117"/>
      <c r="G28" s="117"/>
      <c r="H28" s="117"/>
      <c r="I28" s="117"/>
      <c r="J28" s="117"/>
    </row>
    <row r="29" spans="1:14" ht="20.100000000000001" customHeight="1" x14ac:dyDescent="0.5">
      <c r="A29" s="97" t="s">
        <v>109</v>
      </c>
      <c r="B29" s="110"/>
      <c r="D29" s="117"/>
      <c r="E29" s="117"/>
      <c r="F29" s="117"/>
      <c r="G29" s="117"/>
      <c r="H29" s="117"/>
      <c r="I29" s="117"/>
      <c r="J29" s="117"/>
    </row>
    <row r="30" spans="1:14" ht="20.100000000000001" customHeight="1" x14ac:dyDescent="0.5">
      <c r="A30" s="97" t="s">
        <v>43</v>
      </c>
      <c r="B30" s="110"/>
      <c r="D30" s="122">
        <v>0</v>
      </c>
      <c r="E30" s="117"/>
      <c r="F30" s="122">
        <v>0</v>
      </c>
      <c r="G30" s="117"/>
      <c r="H30" s="122">
        <v>0</v>
      </c>
      <c r="I30" s="117"/>
      <c r="J30" s="122">
        <v>0</v>
      </c>
    </row>
    <row r="31" spans="1:14" ht="20.100000000000001" customHeight="1" x14ac:dyDescent="0.5">
      <c r="A31" s="97"/>
      <c r="B31" s="110"/>
      <c r="D31" s="117"/>
      <c r="E31" s="117"/>
      <c r="F31" s="117"/>
      <c r="G31" s="117"/>
      <c r="H31" s="117"/>
      <c r="I31" s="117"/>
      <c r="J31" s="117"/>
    </row>
    <row r="32" spans="1:14" ht="20.100000000000001" customHeight="1" thickBot="1" x14ac:dyDescent="0.55000000000000004">
      <c r="A32" s="97" t="s">
        <v>44</v>
      </c>
      <c r="B32" s="110"/>
      <c r="D32" s="124">
        <f>SUM(D27,D30)</f>
        <v>-6777</v>
      </c>
      <c r="E32" s="117"/>
      <c r="F32" s="124">
        <f>SUM(F27,F30)</f>
        <v>-5803</v>
      </c>
      <c r="G32" s="117"/>
      <c r="H32" s="124">
        <f>SUM(H27,H30)</f>
        <v>-4611</v>
      </c>
      <c r="I32" s="117"/>
      <c r="J32" s="124">
        <f>SUM(J27,J30)</f>
        <v>10588</v>
      </c>
    </row>
    <row r="33" spans="1:11" ht="20.100000000000001" customHeight="1" thickTop="1" x14ac:dyDescent="0.5">
      <c r="A33" s="97"/>
      <c r="B33" s="110"/>
      <c r="D33" s="117"/>
      <c r="E33" s="117"/>
      <c r="F33" s="117"/>
      <c r="G33" s="117"/>
      <c r="H33" s="117"/>
      <c r="I33" s="117"/>
      <c r="J33" s="117"/>
    </row>
    <row r="34" spans="1:11" ht="20.100000000000001" customHeight="1" x14ac:dyDescent="0.5">
      <c r="A34" s="97" t="s">
        <v>168</v>
      </c>
      <c r="B34" s="110"/>
      <c r="D34" s="117"/>
      <c r="E34" s="117"/>
      <c r="F34" s="117"/>
      <c r="G34" s="117"/>
      <c r="H34" s="117"/>
      <c r="I34" s="117"/>
      <c r="J34" s="117"/>
    </row>
    <row r="35" spans="1:11" ht="20.100000000000001" customHeight="1" thickBot="1" x14ac:dyDescent="0.55000000000000004">
      <c r="A35" s="92" t="s">
        <v>52</v>
      </c>
      <c r="B35" s="110"/>
      <c r="D35" s="125">
        <v>-5879</v>
      </c>
      <c r="E35" s="126"/>
      <c r="F35" s="125">
        <v>-6229</v>
      </c>
      <c r="G35" s="126"/>
      <c r="H35" s="124">
        <f>H27</f>
        <v>-4611</v>
      </c>
      <c r="I35" s="127"/>
      <c r="J35" s="124">
        <f>J27</f>
        <v>10588</v>
      </c>
    </row>
    <row r="36" spans="1:11" ht="20.100000000000001" customHeight="1" thickTop="1" x14ac:dyDescent="0.5">
      <c r="A36" s="92" t="s">
        <v>53</v>
      </c>
      <c r="B36" s="110"/>
      <c r="D36" s="122">
        <v>-898</v>
      </c>
      <c r="E36" s="126"/>
      <c r="F36" s="128">
        <v>426</v>
      </c>
      <c r="G36" s="126"/>
      <c r="H36" s="127"/>
      <c r="I36" s="127"/>
      <c r="J36" s="127"/>
    </row>
    <row r="37" spans="1:11" ht="20.100000000000001" customHeight="1" thickBot="1" x14ac:dyDescent="0.55000000000000004">
      <c r="B37" s="110"/>
      <c r="D37" s="129">
        <f>D27</f>
        <v>-6777</v>
      </c>
      <c r="E37" s="117"/>
      <c r="F37" s="129">
        <f>F27</f>
        <v>-5803</v>
      </c>
      <c r="G37" s="130"/>
      <c r="H37" s="130"/>
      <c r="I37" s="130"/>
      <c r="J37" s="130"/>
    </row>
    <row r="38" spans="1:11" ht="20.100000000000001" customHeight="1" thickTop="1" x14ac:dyDescent="0.5">
      <c r="A38" s="97" t="s">
        <v>110</v>
      </c>
      <c r="B38" s="110"/>
      <c r="D38" s="117"/>
      <c r="E38" s="117"/>
      <c r="F38" s="117"/>
      <c r="G38" s="130"/>
      <c r="H38" s="130"/>
      <c r="I38" s="130"/>
      <c r="J38" s="130"/>
    </row>
    <row r="39" spans="1:11" ht="20.100000000000001" customHeight="1" thickBot="1" x14ac:dyDescent="0.55000000000000004">
      <c r="A39" s="92" t="s">
        <v>52</v>
      </c>
      <c r="B39" s="110"/>
      <c r="D39" s="125">
        <v>-5879</v>
      </c>
      <c r="E39" s="117"/>
      <c r="F39" s="125">
        <v>-6229</v>
      </c>
      <c r="G39" s="130"/>
      <c r="H39" s="124">
        <f>H32</f>
        <v>-4611</v>
      </c>
      <c r="I39" s="130"/>
      <c r="J39" s="124">
        <f>J32</f>
        <v>10588</v>
      </c>
    </row>
    <row r="40" spans="1:11" ht="20.100000000000001" customHeight="1" thickTop="1" x14ac:dyDescent="0.5">
      <c r="A40" s="92" t="s">
        <v>53</v>
      </c>
      <c r="B40" s="110"/>
      <c r="D40" s="122">
        <v>-898</v>
      </c>
      <c r="E40" s="117"/>
      <c r="F40" s="128">
        <v>426</v>
      </c>
      <c r="G40" s="130"/>
      <c r="H40" s="130"/>
      <c r="I40" s="130"/>
      <c r="J40" s="130"/>
    </row>
    <row r="41" spans="1:11" ht="20.100000000000001" customHeight="1" thickBot="1" x14ac:dyDescent="0.55000000000000004">
      <c r="B41" s="110"/>
      <c r="D41" s="131">
        <f>D32</f>
        <v>-6777</v>
      </c>
      <c r="E41" s="117"/>
      <c r="F41" s="131">
        <f>F32</f>
        <v>-5803</v>
      </c>
      <c r="G41" s="130"/>
      <c r="H41" s="130"/>
      <c r="I41" s="130"/>
      <c r="J41" s="130"/>
    </row>
    <row r="42" spans="1:11" ht="20.100000000000001" customHeight="1" thickTop="1" x14ac:dyDescent="0.5">
      <c r="A42" s="97"/>
      <c r="B42" s="110"/>
      <c r="D42" s="117"/>
      <c r="E42" s="117"/>
      <c r="F42" s="117"/>
      <c r="G42" s="117"/>
      <c r="H42" s="117"/>
      <c r="I42" s="117"/>
      <c r="K42" s="105" t="s">
        <v>79</v>
      </c>
    </row>
    <row r="43" spans="1:11" ht="20.100000000000001" customHeight="1" x14ac:dyDescent="0.5">
      <c r="A43" s="97" t="s">
        <v>28</v>
      </c>
      <c r="B43" s="110">
        <v>20</v>
      </c>
      <c r="D43" s="102"/>
      <c r="E43" s="103"/>
      <c r="F43" s="102"/>
      <c r="G43" s="103"/>
      <c r="H43" s="102"/>
      <c r="I43" s="103"/>
    </row>
    <row r="44" spans="1:11" ht="20.100000000000001" customHeight="1" x14ac:dyDescent="0.5">
      <c r="A44" s="92" t="s">
        <v>169</v>
      </c>
    </row>
    <row r="45" spans="1:11" ht="20.100000000000001" customHeight="1" thickBot="1" x14ac:dyDescent="0.55000000000000004">
      <c r="A45" s="92" t="s">
        <v>156</v>
      </c>
      <c r="D45" s="191">
        <v>-1.04E-2</v>
      </c>
      <c r="E45" s="89"/>
      <c r="F45" s="191">
        <v>-1.0999999999999999E-2</v>
      </c>
      <c r="G45" s="89"/>
      <c r="H45" s="191">
        <v>-8.2000000000000007E-3</v>
      </c>
      <c r="I45" s="90"/>
      <c r="J45" s="191">
        <v>1.8700000000000001E-2</v>
      </c>
    </row>
    <row r="46" spans="1:11" ht="20.100000000000001" customHeight="1" thickTop="1" x14ac:dyDescent="0.5">
      <c r="G46" s="94"/>
    </row>
    <row r="47" spans="1:11" s="132" customFormat="1" ht="20.100000000000001" customHeight="1" x14ac:dyDescent="0.5">
      <c r="A47" s="132" t="s">
        <v>12</v>
      </c>
      <c r="B47" s="133"/>
      <c r="C47" s="133"/>
      <c r="G47" s="134"/>
    </row>
    <row r="48" spans="1:11" ht="18.2" customHeight="1" x14ac:dyDescent="0.5">
      <c r="H48" s="92"/>
      <c r="K48" s="96" t="s">
        <v>55</v>
      </c>
    </row>
    <row r="49" spans="1:14" ht="18.2" customHeight="1" x14ac:dyDescent="0.5">
      <c r="A49" s="97" t="s">
        <v>95</v>
      </c>
    </row>
    <row r="50" spans="1:14" ht="18.2" customHeight="1" x14ac:dyDescent="0.5">
      <c r="A50" s="97" t="s">
        <v>118</v>
      </c>
    </row>
    <row r="51" spans="1:14" ht="18.2" customHeight="1" x14ac:dyDescent="0.5">
      <c r="A51" s="99" t="s">
        <v>189</v>
      </c>
      <c r="B51" s="100"/>
      <c r="C51" s="101"/>
      <c r="D51" s="102"/>
      <c r="E51" s="103"/>
      <c r="F51" s="102"/>
      <c r="G51" s="103"/>
      <c r="H51" s="102"/>
      <c r="I51" s="103"/>
      <c r="J51" s="102"/>
    </row>
    <row r="52" spans="1:14" ht="18.2" customHeight="1" x14ac:dyDescent="0.5">
      <c r="A52" s="101"/>
      <c r="B52" s="100"/>
      <c r="C52" s="101"/>
      <c r="D52" s="104"/>
      <c r="E52" s="104"/>
      <c r="F52" s="104"/>
      <c r="G52" s="104"/>
      <c r="H52" s="104"/>
      <c r="I52" s="104"/>
      <c r="K52" s="105" t="s">
        <v>75</v>
      </c>
    </row>
    <row r="53" spans="1:14" ht="18.2" customHeight="1" x14ac:dyDescent="0.5">
      <c r="D53" s="193" t="s">
        <v>0</v>
      </c>
      <c r="E53" s="193"/>
      <c r="F53" s="193"/>
      <c r="G53" s="106"/>
      <c r="H53" s="193" t="s">
        <v>1</v>
      </c>
      <c r="I53" s="193"/>
      <c r="J53" s="193"/>
    </row>
    <row r="54" spans="1:14" ht="18.2" customHeight="1" x14ac:dyDescent="0.5">
      <c r="B54" s="107" t="s">
        <v>2</v>
      </c>
      <c r="D54" s="107">
        <v>2563</v>
      </c>
      <c r="E54" s="108"/>
      <c r="F54" s="107">
        <v>2562</v>
      </c>
      <c r="G54" s="108"/>
      <c r="H54" s="107">
        <v>2563</v>
      </c>
      <c r="I54" s="108"/>
      <c r="J54" s="107">
        <v>2562</v>
      </c>
    </row>
    <row r="55" spans="1:14" ht="18.2" customHeight="1" x14ac:dyDescent="0.5">
      <c r="A55" s="109" t="s">
        <v>48</v>
      </c>
      <c r="B55" s="100"/>
      <c r="D55" s="136"/>
      <c r="E55" s="108"/>
      <c r="F55" s="100"/>
      <c r="G55" s="108"/>
      <c r="H55" s="100"/>
      <c r="I55" s="108"/>
      <c r="J55" s="100"/>
    </row>
    <row r="56" spans="1:14" ht="18.2" customHeight="1" x14ac:dyDescent="0.45">
      <c r="A56" s="92" t="s">
        <v>103</v>
      </c>
      <c r="B56" s="110" t="s">
        <v>221</v>
      </c>
      <c r="D56" s="111">
        <v>403204</v>
      </c>
      <c r="E56" s="112"/>
      <c r="F56" s="111">
        <v>502395</v>
      </c>
      <c r="G56" s="112"/>
      <c r="H56" s="113">
        <v>225203</v>
      </c>
      <c r="I56" s="112"/>
      <c r="J56" s="113">
        <v>273817</v>
      </c>
      <c r="M56" s="112"/>
    </row>
    <row r="57" spans="1:14" ht="18.2" customHeight="1" x14ac:dyDescent="0.45">
      <c r="A57" s="92" t="s">
        <v>165</v>
      </c>
      <c r="B57" s="110">
        <v>22</v>
      </c>
      <c r="D57" s="111">
        <v>41661</v>
      </c>
      <c r="E57" s="112"/>
      <c r="F57" s="111">
        <v>128943</v>
      </c>
      <c r="G57" s="112"/>
      <c r="H57" s="113">
        <v>41661</v>
      </c>
      <c r="I57" s="112"/>
      <c r="J57" s="113">
        <v>124010</v>
      </c>
      <c r="M57" s="112"/>
    </row>
    <row r="58" spans="1:14" ht="18.2" customHeight="1" x14ac:dyDescent="0.45">
      <c r="A58" s="92" t="s">
        <v>242</v>
      </c>
      <c r="B58" s="110"/>
      <c r="D58" s="111">
        <v>893</v>
      </c>
      <c r="E58" s="112"/>
      <c r="F58" s="111">
        <v>1163</v>
      </c>
      <c r="G58" s="112"/>
      <c r="H58" s="113">
        <v>117</v>
      </c>
      <c r="I58" s="112"/>
      <c r="J58" s="113">
        <v>271</v>
      </c>
      <c r="M58" s="112"/>
    </row>
    <row r="59" spans="1:14" ht="18.2" customHeight="1" x14ac:dyDescent="0.45">
      <c r="A59" s="92" t="s">
        <v>194</v>
      </c>
      <c r="B59" s="110">
        <v>3</v>
      </c>
      <c r="D59" s="111">
        <v>134</v>
      </c>
      <c r="E59" s="112"/>
      <c r="F59" s="111">
        <v>103</v>
      </c>
      <c r="G59" s="112"/>
      <c r="H59" s="113">
        <v>14043</v>
      </c>
      <c r="I59" s="112"/>
      <c r="J59" s="113">
        <v>11528</v>
      </c>
      <c r="M59" s="112"/>
      <c r="N59" s="112"/>
    </row>
    <row r="60" spans="1:14" ht="18.2" customHeight="1" x14ac:dyDescent="0.45">
      <c r="A60" s="92" t="s">
        <v>26</v>
      </c>
      <c r="B60" s="110">
        <v>3</v>
      </c>
      <c r="D60" s="114">
        <v>3077</v>
      </c>
      <c r="E60" s="112"/>
      <c r="F60" s="114">
        <v>2094</v>
      </c>
      <c r="G60" s="112"/>
      <c r="H60" s="115">
        <v>6296</v>
      </c>
      <c r="I60" s="112"/>
      <c r="J60" s="115">
        <v>6275</v>
      </c>
      <c r="M60" s="112"/>
    </row>
    <row r="61" spans="1:14" ht="18.2" customHeight="1" x14ac:dyDescent="0.5">
      <c r="A61" s="97" t="s">
        <v>49</v>
      </c>
      <c r="B61" s="110"/>
      <c r="D61" s="116">
        <f>SUM(D56:D60)</f>
        <v>448969</v>
      </c>
      <c r="E61" s="112"/>
      <c r="F61" s="116">
        <f>SUM(F56:F60)</f>
        <v>634698</v>
      </c>
      <c r="G61" s="112"/>
      <c r="H61" s="116">
        <f>SUM(H56:H60)</f>
        <v>287320</v>
      </c>
      <c r="I61" s="112"/>
      <c r="J61" s="116">
        <f>SUM(J56:J60)</f>
        <v>415901</v>
      </c>
    </row>
    <row r="62" spans="1:14" ht="18.2" customHeight="1" x14ac:dyDescent="0.5">
      <c r="A62" s="97" t="s">
        <v>50</v>
      </c>
      <c r="B62" s="110"/>
      <c r="D62" s="117"/>
      <c r="E62" s="112"/>
      <c r="F62" s="117"/>
      <c r="G62" s="112"/>
      <c r="H62" s="117"/>
      <c r="I62" s="112"/>
      <c r="J62" s="117"/>
    </row>
    <row r="63" spans="1:14" ht="18.2" customHeight="1" x14ac:dyDescent="0.45">
      <c r="A63" s="92" t="s">
        <v>104</v>
      </c>
      <c r="B63" s="118">
        <v>3</v>
      </c>
      <c r="C63" s="101"/>
      <c r="D63" s="113">
        <v>315576</v>
      </c>
      <c r="E63" s="117"/>
      <c r="F63" s="113">
        <v>401482</v>
      </c>
      <c r="G63" s="117"/>
      <c r="H63" s="113">
        <v>150863</v>
      </c>
      <c r="I63" s="117"/>
      <c r="J63" s="113">
        <v>177481</v>
      </c>
      <c r="L63" s="101"/>
      <c r="M63" s="117"/>
    </row>
    <row r="64" spans="1:14" ht="18.2" customHeight="1" x14ac:dyDescent="0.45">
      <c r="A64" s="92" t="s">
        <v>166</v>
      </c>
      <c r="B64" s="110"/>
      <c r="D64" s="113">
        <v>31687</v>
      </c>
      <c r="E64" s="112"/>
      <c r="F64" s="113">
        <v>101017</v>
      </c>
      <c r="G64" s="112"/>
      <c r="H64" s="113">
        <v>31687</v>
      </c>
      <c r="I64" s="112"/>
      <c r="J64" s="113">
        <v>98113</v>
      </c>
      <c r="N64" s="112"/>
    </row>
    <row r="65" spans="1:16" ht="18.2" customHeight="1" x14ac:dyDescent="0.45">
      <c r="A65" s="92" t="s">
        <v>167</v>
      </c>
      <c r="B65" s="110"/>
      <c r="D65" s="113">
        <v>16522</v>
      </c>
      <c r="E65" s="112"/>
      <c r="F65" s="113">
        <v>28754</v>
      </c>
      <c r="G65" s="112"/>
      <c r="H65" s="113">
        <v>10626</v>
      </c>
      <c r="I65" s="112"/>
      <c r="J65" s="113">
        <v>16154</v>
      </c>
    </row>
    <row r="66" spans="1:16" ht="18.2" customHeight="1" x14ac:dyDescent="0.45">
      <c r="A66" s="92" t="s">
        <v>27</v>
      </c>
      <c r="B66" s="110">
        <v>3</v>
      </c>
      <c r="D66" s="113">
        <v>87946</v>
      </c>
      <c r="E66" s="117"/>
      <c r="F66" s="113">
        <v>85934</v>
      </c>
      <c r="G66" s="117"/>
      <c r="H66" s="113">
        <v>62649</v>
      </c>
      <c r="I66" s="117"/>
      <c r="J66" s="113">
        <v>67811</v>
      </c>
      <c r="M66" s="148"/>
      <c r="N66" s="112"/>
      <c r="P66" s="112"/>
    </row>
    <row r="67" spans="1:16" s="101" customFormat="1" ht="18.2" customHeight="1" x14ac:dyDescent="0.45">
      <c r="A67" s="101" t="s">
        <v>205</v>
      </c>
      <c r="B67" s="118"/>
      <c r="D67" s="113">
        <v>23152</v>
      </c>
      <c r="E67" s="117"/>
      <c r="F67" s="113">
        <v>43126</v>
      </c>
      <c r="G67" s="117"/>
      <c r="H67" s="113">
        <v>30053</v>
      </c>
      <c r="I67" s="117"/>
      <c r="J67" s="113">
        <v>-282</v>
      </c>
      <c r="K67" s="98"/>
      <c r="M67" s="149"/>
      <c r="N67" s="112"/>
      <c r="P67" s="112"/>
    </row>
    <row r="68" spans="1:16" s="101" customFormat="1" ht="18.2" customHeight="1" x14ac:dyDescent="0.45">
      <c r="A68" s="101" t="s">
        <v>195</v>
      </c>
      <c r="B68" s="118"/>
      <c r="D68" s="113">
        <v>10859</v>
      </c>
      <c r="E68" s="117"/>
      <c r="F68" s="113">
        <v>0</v>
      </c>
      <c r="G68" s="117"/>
      <c r="H68" s="113">
        <v>0</v>
      </c>
      <c r="I68" s="117"/>
      <c r="J68" s="113">
        <v>0</v>
      </c>
      <c r="K68" s="98"/>
      <c r="N68" s="112"/>
    </row>
    <row r="69" spans="1:16" s="101" customFormat="1" ht="18.2" customHeight="1" x14ac:dyDescent="0.45">
      <c r="A69" s="101" t="s">
        <v>196</v>
      </c>
      <c r="B69" s="118">
        <v>8</v>
      </c>
      <c r="D69" s="113">
        <v>0</v>
      </c>
      <c r="E69" s="117"/>
      <c r="F69" s="113">
        <v>0</v>
      </c>
      <c r="G69" s="117"/>
      <c r="H69" s="113">
        <v>5722</v>
      </c>
      <c r="I69" s="117"/>
      <c r="J69" s="113">
        <v>0</v>
      </c>
      <c r="K69" s="98"/>
    </row>
    <row r="70" spans="1:16" s="101" customFormat="1" ht="18.2" customHeight="1" x14ac:dyDescent="0.45">
      <c r="A70" s="101" t="s">
        <v>225</v>
      </c>
      <c r="B70" s="118"/>
      <c r="D70" s="115">
        <v>0</v>
      </c>
      <c r="E70" s="117"/>
      <c r="F70" s="115">
        <v>0</v>
      </c>
      <c r="G70" s="117"/>
      <c r="H70" s="115">
        <v>4328</v>
      </c>
      <c r="I70" s="117"/>
      <c r="J70" s="115">
        <v>0</v>
      </c>
      <c r="K70" s="98"/>
    </row>
    <row r="71" spans="1:16" ht="18.2" customHeight="1" x14ac:dyDescent="0.5">
      <c r="A71" s="97" t="s">
        <v>51</v>
      </c>
      <c r="B71" s="110"/>
      <c r="D71" s="121">
        <f>SUM(D63:D70)</f>
        <v>485742</v>
      </c>
      <c r="E71" s="112"/>
      <c r="F71" s="121">
        <f>SUM(F63:F70)</f>
        <v>660313</v>
      </c>
      <c r="G71" s="112"/>
      <c r="H71" s="121">
        <f>SUM(H63:H70)</f>
        <v>295928</v>
      </c>
      <c r="I71" s="117"/>
      <c r="J71" s="121">
        <f>SUM(J63:J70)</f>
        <v>359277</v>
      </c>
    </row>
    <row r="72" spans="1:16" ht="18.2" customHeight="1" x14ac:dyDescent="0.5">
      <c r="A72" s="97" t="s">
        <v>206</v>
      </c>
      <c r="B72" s="110"/>
      <c r="D72" s="117">
        <f>D61-D71</f>
        <v>-36773</v>
      </c>
      <c r="E72" s="117"/>
      <c r="F72" s="117">
        <f>F61-F71</f>
        <v>-25615</v>
      </c>
      <c r="G72" s="112"/>
      <c r="H72" s="117">
        <f>H61-H71</f>
        <v>-8608</v>
      </c>
      <c r="I72" s="117"/>
      <c r="J72" s="117">
        <f>J61-J71</f>
        <v>56624</v>
      </c>
    </row>
    <row r="73" spans="1:16" ht="18.2" customHeight="1" x14ac:dyDescent="0.5">
      <c r="A73" s="92" t="s">
        <v>197</v>
      </c>
      <c r="B73" s="110"/>
      <c r="D73" s="119">
        <v>-7341</v>
      </c>
      <c r="E73" s="112"/>
      <c r="F73" s="119">
        <v>-9298</v>
      </c>
      <c r="G73" s="112"/>
      <c r="H73" s="119">
        <v>-4070</v>
      </c>
      <c r="I73" s="112"/>
      <c r="J73" s="119">
        <v>-5344</v>
      </c>
    </row>
    <row r="74" spans="1:16" ht="18.2" customHeight="1" x14ac:dyDescent="0.5">
      <c r="A74" s="97" t="s">
        <v>153</v>
      </c>
      <c r="B74" s="110"/>
      <c r="D74" s="123">
        <f>SUM(D72:D73)</f>
        <v>-44114</v>
      </c>
      <c r="E74" s="117"/>
      <c r="F74" s="123">
        <f>SUM(F72:F73)</f>
        <v>-34913</v>
      </c>
      <c r="G74" s="112"/>
      <c r="H74" s="123">
        <f>SUM(H72:H73)</f>
        <v>-12678</v>
      </c>
      <c r="I74" s="117"/>
      <c r="J74" s="123">
        <f>SUM(J72:J73)</f>
        <v>51280</v>
      </c>
    </row>
    <row r="75" spans="1:16" ht="18.2" customHeight="1" x14ac:dyDescent="0.5">
      <c r="A75" s="92" t="s">
        <v>154</v>
      </c>
      <c r="B75" s="110">
        <v>17</v>
      </c>
      <c r="D75" s="120">
        <v>-1568</v>
      </c>
      <c r="E75" s="112"/>
      <c r="F75" s="120">
        <v>7393</v>
      </c>
      <c r="G75" s="112"/>
      <c r="H75" s="120">
        <v>-68470</v>
      </c>
      <c r="I75" s="112"/>
      <c r="J75" s="120">
        <v>-9550</v>
      </c>
    </row>
    <row r="76" spans="1:16" ht="18.2" customHeight="1" x14ac:dyDescent="0.5">
      <c r="A76" s="97" t="s">
        <v>155</v>
      </c>
      <c r="B76" s="110"/>
      <c r="D76" s="116">
        <f>SUM(D74:D75)</f>
        <v>-45682</v>
      </c>
      <c r="E76" s="117"/>
      <c r="F76" s="116">
        <f>SUM(F74:F75)</f>
        <v>-27520</v>
      </c>
      <c r="G76" s="117"/>
      <c r="H76" s="116">
        <f>SUM(H74:H75)</f>
        <v>-81148</v>
      </c>
      <c r="I76" s="117"/>
      <c r="J76" s="116">
        <f>SUM(J74:J75)</f>
        <v>41730</v>
      </c>
    </row>
    <row r="77" spans="1:16" ht="18.2" customHeight="1" x14ac:dyDescent="0.5">
      <c r="A77" s="97"/>
      <c r="B77" s="110"/>
      <c r="D77" s="117"/>
      <c r="E77" s="117"/>
      <c r="F77" s="117"/>
      <c r="G77" s="117"/>
      <c r="H77" s="117"/>
      <c r="I77" s="117"/>
      <c r="J77" s="117"/>
    </row>
    <row r="78" spans="1:16" ht="18.2" customHeight="1" x14ac:dyDescent="0.5">
      <c r="A78" s="97" t="s">
        <v>109</v>
      </c>
      <c r="B78" s="110"/>
      <c r="D78" s="117"/>
      <c r="E78" s="117"/>
      <c r="F78" s="117"/>
      <c r="G78" s="117"/>
      <c r="H78" s="117"/>
      <c r="I78" s="117"/>
      <c r="J78" s="117"/>
    </row>
    <row r="79" spans="1:16" ht="18.2" customHeight="1" x14ac:dyDescent="0.5">
      <c r="A79" s="135" t="s">
        <v>175</v>
      </c>
      <c r="B79" s="110"/>
      <c r="D79" s="117"/>
      <c r="E79" s="117"/>
      <c r="F79" s="117"/>
      <c r="G79" s="117"/>
      <c r="H79" s="117"/>
      <c r="I79" s="117"/>
      <c r="J79" s="117"/>
    </row>
    <row r="80" spans="1:16" ht="18.2" customHeight="1" x14ac:dyDescent="0.5">
      <c r="A80" s="92" t="s">
        <v>176</v>
      </c>
      <c r="B80" s="110"/>
      <c r="D80" s="117">
        <v>0</v>
      </c>
      <c r="E80" s="117"/>
      <c r="F80" s="117">
        <v>-4</v>
      </c>
      <c r="G80" s="117"/>
      <c r="H80" s="117">
        <v>0</v>
      </c>
      <c r="I80" s="117"/>
      <c r="J80" s="117">
        <v>0</v>
      </c>
    </row>
    <row r="81" spans="1:11" ht="18.2" customHeight="1" x14ac:dyDescent="0.5">
      <c r="A81" s="92" t="s">
        <v>177</v>
      </c>
      <c r="B81" s="110">
        <v>17</v>
      </c>
      <c r="D81" s="122">
        <v>0</v>
      </c>
      <c r="E81" s="117"/>
      <c r="F81" s="122">
        <v>1</v>
      </c>
      <c r="G81" s="117"/>
      <c r="H81" s="122">
        <v>0</v>
      </c>
      <c r="I81" s="117"/>
      <c r="J81" s="122">
        <v>0</v>
      </c>
    </row>
    <row r="82" spans="1:11" ht="18.2" customHeight="1" x14ac:dyDescent="0.5">
      <c r="A82" s="92" t="s">
        <v>175</v>
      </c>
      <c r="B82" s="110"/>
      <c r="D82" s="117"/>
      <c r="E82" s="117"/>
      <c r="F82" s="117"/>
      <c r="G82" s="117"/>
      <c r="H82" s="117"/>
      <c r="I82" s="117"/>
      <c r="J82" s="117"/>
    </row>
    <row r="83" spans="1:11" ht="18.2" customHeight="1" x14ac:dyDescent="0.5">
      <c r="A83" s="92" t="s">
        <v>178</v>
      </c>
      <c r="B83" s="110"/>
      <c r="D83" s="122">
        <f>SUM(D80:D82)</f>
        <v>0</v>
      </c>
      <c r="E83" s="117"/>
      <c r="F83" s="122">
        <f>SUM(F80:F82)</f>
        <v>-3</v>
      </c>
      <c r="G83" s="117"/>
      <c r="H83" s="122">
        <f>SUM(H80:H82)</f>
        <v>0</v>
      </c>
      <c r="I83" s="117"/>
      <c r="J83" s="122">
        <f>SUM(J80:J82)</f>
        <v>0</v>
      </c>
    </row>
    <row r="84" spans="1:11" ht="18.2" customHeight="1" x14ac:dyDescent="0.5">
      <c r="A84" s="97" t="s">
        <v>43</v>
      </c>
      <c r="B84" s="110"/>
      <c r="D84" s="122">
        <f>D83</f>
        <v>0</v>
      </c>
      <c r="E84" s="117"/>
      <c r="F84" s="122">
        <f>F83</f>
        <v>-3</v>
      </c>
      <c r="G84" s="117"/>
      <c r="H84" s="122">
        <f>H83</f>
        <v>0</v>
      </c>
      <c r="I84" s="117"/>
      <c r="J84" s="122">
        <f>J83</f>
        <v>0</v>
      </c>
    </row>
    <row r="85" spans="1:11" ht="18.2" customHeight="1" x14ac:dyDescent="0.5">
      <c r="A85" s="97"/>
      <c r="B85" s="110"/>
      <c r="D85" s="117"/>
      <c r="E85" s="117"/>
      <c r="F85" s="117"/>
      <c r="G85" s="117"/>
      <c r="H85" s="117"/>
      <c r="I85" s="117"/>
      <c r="J85" s="117"/>
    </row>
    <row r="86" spans="1:11" ht="18.2" customHeight="1" thickBot="1" x14ac:dyDescent="0.55000000000000004">
      <c r="A86" s="97" t="s">
        <v>44</v>
      </c>
      <c r="B86" s="110"/>
      <c r="D86" s="124">
        <f>SUM(D76,D84)</f>
        <v>-45682</v>
      </c>
      <c r="E86" s="117"/>
      <c r="F86" s="124">
        <f>SUM(F76,F84)</f>
        <v>-27523</v>
      </c>
      <c r="G86" s="117"/>
      <c r="H86" s="124">
        <f>SUM(H76,H84)</f>
        <v>-81148</v>
      </c>
      <c r="I86" s="117"/>
      <c r="J86" s="124">
        <f>SUM(J76,J84)</f>
        <v>41730</v>
      </c>
    </row>
    <row r="87" spans="1:11" ht="18.2" customHeight="1" thickTop="1" x14ac:dyDescent="0.5">
      <c r="A87" s="97"/>
      <c r="B87" s="110"/>
      <c r="D87" s="117"/>
      <c r="E87" s="117"/>
      <c r="F87" s="117"/>
      <c r="G87" s="117"/>
      <c r="H87" s="117"/>
      <c r="I87" s="117"/>
      <c r="J87" s="117"/>
    </row>
    <row r="88" spans="1:11" ht="18.2" customHeight="1" x14ac:dyDescent="0.5">
      <c r="A88" s="97" t="s">
        <v>168</v>
      </c>
      <c r="B88" s="110"/>
      <c r="D88" s="117"/>
      <c r="E88" s="117"/>
      <c r="F88" s="117"/>
      <c r="G88" s="117"/>
      <c r="H88" s="117"/>
      <c r="I88" s="117"/>
      <c r="J88" s="117"/>
    </row>
    <row r="89" spans="1:11" ht="18.2" customHeight="1" thickBot="1" x14ac:dyDescent="0.55000000000000004">
      <c r="A89" s="92" t="s">
        <v>52</v>
      </c>
      <c r="B89" s="110"/>
      <c r="D89" s="125">
        <v>-42374</v>
      </c>
      <c r="E89" s="126"/>
      <c r="F89" s="125">
        <v>-28473</v>
      </c>
      <c r="G89" s="126"/>
      <c r="H89" s="124">
        <f>H76</f>
        <v>-81148</v>
      </c>
      <c r="I89" s="127"/>
      <c r="J89" s="124">
        <f>J76</f>
        <v>41730</v>
      </c>
    </row>
    <row r="90" spans="1:11" ht="18.2" customHeight="1" thickTop="1" x14ac:dyDescent="0.5">
      <c r="A90" s="92" t="s">
        <v>53</v>
      </c>
      <c r="B90" s="110"/>
      <c r="D90" s="128">
        <v>-3308</v>
      </c>
      <c r="E90" s="126"/>
      <c r="F90" s="128">
        <v>953</v>
      </c>
      <c r="G90" s="126"/>
      <c r="H90" s="127"/>
      <c r="I90" s="127"/>
      <c r="J90" s="127"/>
    </row>
    <row r="91" spans="1:11" ht="18.2" customHeight="1" thickBot="1" x14ac:dyDescent="0.55000000000000004">
      <c r="B91" s="110"/>
      <c r="D91" s="129">
        <f>D76</f>
        <v>-45682</v>
      </c>
      <c r="E91" s="117"/>
      <c r="F91" s="129">
        <f>F76</f>
        <v>-27520</v>
      </c>
      <c r="G91" s="130"/>
      <c r="H91" s="130"/>
      <c r="I91" s="130"/>
      <c r="J91" s="130"/>
    </row>
    <row r="92" spans="1:11" ht="18.2" customHeight="1" thickTop="1" x14ac:dyDescent="0.5">
      <c r="A92" s="97" t="s">
        <v>110</v>
      </c>
      <c r="B92" s="110"/>
      <c r="D92" s="117"/>
      <c r="E92" s="117"/>
      <c r="F92" s="117"/>
      <c r="G92" s="130"/>
      <c r="H92" s="130"/>
      <c r="I92" s="130"/>
      <c r="J92" s="130"/>
    </row>
    <row r="93" spans="1:11" ht="18.2" customHeight="1" thickBot="1" x14ac:dyDescent="0.55000000000000004">
      <c r="A93" s="92" t="s">
        <v>52</v>
      </c>
      <c r="B93" s="110"/>
      <c r="D93" s="125">
        <v>-42374</v>
      </c>
      <c r="E93" s="117"/>
      <c r="F93" s="125">
        <v>-28478</v>
      </c>
      <c r="G93" s="130"/>
      <c r="H93" s="124">
        <f>H86</f>
        <v>-81148</v>
      </c>
      <c r="I93" s="130"/>
      <c r="J93" s="124">
        <f>J86</f>
        <v>41730</v>
      </c>
    </row>
    <row r="94" spans="1:11" ht="18.2" customHeight="1" thickTop="1" x14ac:dyDescent="0.5">
      <c r="A94" s="92" t="s">
        <v>53</v>
      </c>
      <c r="B94" s="110"/>
      <c r="D94" s="128">
        <v>-3308</v>
      </c>
      <c r="E94" s="117"/>
      <c r="F94" s="128">
        <v>955</v>
      </c>
      <c r="G94" s="130"/>
      <c r="H94" s="130"/>
      <c r="I94" s="130"/>
      <c r="J94" s="130"/>
    </row>
    <row r="95" spans="1:11" ht="18.2" customHeight="1" thickBot="1" x14ac:dyDescent="0.55000000000000004">
      <c r="B95" s="110"/>
      <c r="D95" s="131">
        <f>D86</f>
        <v>-45682</v>
      </c>
      <c r="E95" s="117"/>
      <c r="F95" s="131">
        <f>F86</f>
        <v>-27523</v>
      </c>
      <c r="G95" s="130"/>
      <c r="H95" s="130"/>
      <c r="I95" s="130"/>
      <c r="J95" s="130"/>
    </row>
    <row r="96" spans="1:11" ht="18.2" customHeight="1" thickTop="1" x14ac:dyDescent="0.5">
      <c r="A96" s="97"/>
      <c r="B96" s="110"/>
      <c r="D96" s="117"/>
      <c r="E96" s="117"/>
      <c r="F96" s="117"/>
      <c r="G96" s="117"/>
      <c r="H96" s="117"/>
      <c r="I96" s="117"/>
      <c r="K96" s="105" t="s">
        <v>79</v>
      </c>
    </row>
    <row r="97" spans="1:11" ht="18.2" customHeight="1" x14ac:dyDescent="0.5">
      <c r="A97" s="97" t="s">
        <v>28</v>
      </c>
      <c r="B97" s="110">
        <v>20</v>
      </c>
      <c r="D97" s="102"/>
      <c r="E97" s="103"/>
      <c r="F97" s="102"/>
      <c r="G97" s="103"/>
      <c r="H97" s="102"/>
      <c r="I97" s="103"/>
    </row>
    <row r="98" spans="1:11" ht="18.2" customHeight="1" x14ac:dyDescent="0.5">
      <c r="A98" s="92" t="s">
        <v>169</v>
      </c>
    </row>
    <row r="99" spans="1:11" ht="18.2" customHeight="1" thickBot="1" x14ac:dyDescent="0.55000000000000004">
      <c r="A99" s="92" t="s">
        <v>156</v>
      </c>
      <c r="D99" s="191">
        <v>-7.4999999999999997E-2</v>
      </c>
      <c r="E99" s="89"/>
      <c r="F99" s="191">
        <v>-5.04E-2</v>
      </c>
      <c r="G99" s="89"/>
      <c r="H99" s="191">
        <v>-0.14360000000000001</v>
      </c>
      <c r="I99" s="90"/>
      <c r="J99" s="191">
        <v>7.3800000000000004E-2</v>
      </c>
    </row>
    <row r="100" spans="1:11" ht="18.2" customHeight="1" thickTop="1" x14ac:dyDescent="0.5"/>
    <row r="101" spans="1:11" s="132" customFormat="1" ht="20.100000000000001" customHeight="1" x14ac:dyDescent="0.5">
      <c r="A101" s="132" t="s">
        <v>12</v>
      </c>
      <c r="B101" s="133"/>
      <c r="C101" s="133"/>
      <c r="G101" s="134"/>
    </row>
    <row r="102" spans="1:11" ht="20.100000000000001" customHeight="1" x14ac:dyDescent="0.5">
      <c r="A102" s="132"/>
      <c r="B102" s="133"/>
      <c r="C102" s="133"/>
      <c r="D102" s="102"/>
      <c r="E102" s="103"/>
      <c r="F102" s="102"/>
      <c r="G102" s="103"/>
      <c r="H102" s="102"/>
      <c r="I102" s="103"/>
      <c r="J102" s="102"/>
      <c r="K102" s="92"/>
    </row>
  </sheetData>
  <sheetProtection selectLockedCells="1" selectUnlockedCells="1"/>
  <mergeCells count="4">
    <mergeCell ref="D6:F6"/>
    <mergeCell ref="H6:J6"/>
    <mergeCell ref="D53:F53"/>
    <mergeCell ref="H53:J53"/>
  </mergeCells>
  <pageMargins left="0.78740157480314965" right="0.39370078740157483" top="0.78740157480314965" bottom="0.39370078740157483" header="0.19685039370078741" footer="0.19685039370078741"/>
  <pageSetup paperSize="9" scale="82" firstPageNumber="4" orientation="portrait" useFirstPageNumber="1" r:id="rId1"/>
  <headerFooter scaleWithDoc="0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30"/>
  <sheetViews>
    <sheetView showGridLines="0" topLeftCell="A16" zoomScale="70" zoomScaleNormal="70" zoomScaleSheetLayoutView="55" workbookViewId="0">
      <selection activeCell="M28" sqref="M28"/>
    </sheetView>
  </sheetViews>
  <sheetFormatPr defaultColWidth="9.140625" defaultRowHeight="23.25" x14ac:dyDescent="0.5"/>
  <cols>
    <col min="1" max="1" width="12.85546875" style="1" customWidth="1"/>
    <col min="2" max="2" width="9.85546875" style="1" customWidth="1"/>
    <col min="3" max="3" width="12.28515625" style="1" customWidth="1"/>
    <col min="4" max="4" width="7.140625" style="16" customWidth="1"/>
    <col min="5" max="5" width="1.140625" style="16" customWidth="1"/>
    <col min="6" max="6" width="15" style="1" customWidth="1"/>
    <col min="7" max="7" width="1.7109375" style="1" customWidth="1"/>
    <col min="8" max="8" width="15" style="1" customWidth="1"/>
    <col min="9" max="9" width="1.7109375" style="1" customWidth="1"/>
    <col min="10" max="10" width="15" style="1" customWidth="1"/>
    <col min="11" max="11" width="1.7109375" style="1" customWidth="1"/>
    <col min="12" max="12" width="15" style="1" customWidth="1"/>
    <col min="13" max="13" width="1.5703125" style="1" customWidth="1"/>
    <col min="14" max="14" width="15" style="1" customWidth="1"/>
    <col min="15" max="15" width="1.7109375" style="1" customWidth="1"/>
    <col min="16" max="16" width="17.5703125" style="1" customWidth="1"/>
    <col min="17" max="17" width="1.7109375" style="1" customWidth="1"/>
    <col min="18" max="18" width="16" style="1" customWidth="1"/>
    <col min="19" max="19" width="1.7109375" style="1" customWidth="1"/>
    <col min="20" max="20" width="15" style="1" customWidth="1"/>
    <col min="21" max="21" width="1.7109375" style="1" customWidth="1"/>
    <col min="22" max="22" width="15" style="1" customWidth="1"/>
    <col min="23" max="23" width="1.7109375" style="1" customWidth="1"/>
    <col min="24" max="24" width="15" style="1" customWidth="1"/>
    <col min="25" max="25" width="0.85546875" style="1" customWidth="1"/>
    <col min="26" max="16384" width="9.140625" style="1"/>
  </cols>
  <sheetData>
    <row r="1" spans="1:24" ht="22.5" customHeight="1" x14ac:dyDescent="0.5">
      <c r="B1" s="2"/>
      <c r="C1" s="2"/>
      <c r="D1" s="3"/>
      <c r="E1" s="3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4" t="s">
        <v>55</v>
      </c>
    </row>
    <row r="2" spans="1:24" ht="22.5" customHeight="1" x14ac:dyDescent="0.5">
      <c r="A2" s="5" t="s">
        <v>95</v>
      </c>
      <c r="B2" s="5"/>
      <c r="C2" s="5"/>
      <c r="D2" s="6"/>
      <c r="E2" s="6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spans="1:24" ht="22.5" customHeight="1" x14ac:dyDescent="0.5">
      <c r="A3" s="5" t="s">
        <v>29</v>
      </c>
      <c r="B3" s="5"/>
      <c r="C3" s="5"/>
      <c r="D3" s="6"/>
      <c r="E3" s="6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</row>
    <row r="4" spans="1:24" ht="22.5" customHeight="1" x14ac:dyDescent="0.5">
      <c r="A4" s="5" t="s">
        <v>189</v>
      </c>
      <c r="B4" s="5"/>
      <c r="C4" s="5"/>
      <c r="D4" s="6"/>
      <c r="E4" s="6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</row>
    <row r="5" spans="1:24" ht="22.5" customHeight="1" x14ac:dyDescent="0.5">
      <c r="B5" s="7"/>
      <c r="C5" s="7"/>
      <c r="D5" s="8"/>
      <c r="E5" s="8"/>
      <c r="F5" s="7"/>
      <c r="G5" s="7"/>
      <c r="H5" s="7"/>
      <c r="I5" s="7"/>
      <c r="J5" s="7"/>
      <c r="K5" s="7"/>
      <c r="L5" s="7"/>
      <c r="M5" s="7"/>
      <c r="N5" s="7"/>
      <c r="O5" s="7"/>
      <c r="P5" s="9"/>
      <c r="Q5" s="7"/>
      <c r="R5" s="9"/>
      <c r="S5" s="7"/>
      <c r="T5" s="9"/>
      <c r="U5" s="7"/>
      <c r="V5" s="7"/>
      <c r="W5" s="7"/>
      <c r="X5" s="9" t="s">
        <v>81</v>
      </c>
    </row>
    <row r="6" spans="1:24" ht="22.5" customHeight="1" x14ac:dyDescent="0.5">
      <c r="A6" s="10"/>
      <c r="B6" s="10"/>
      <c r="C6" s="10"/>
      <c r="D6" s="11"/>
      <c r="E6" s="11"/>
      <c r="F6" s="194" t="s">
        <v>0</v>
      </c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  <c r="U6" s="194"/>
      <c r="V6" s="194"/>
      <c r="W6" s="194"/>
      <c r="X6" s="194"/>
    </row>
    <row r="7" spans="1:24" ht="22.5" customHeight="1" x14ac:dyDescent="0.5">
      <c r="A7" s="10"/>
      <c r="B7" s="10"/>
      <c r="C7" s="10"/>
      <c r="D7" s="12"/>
      <c r="E7" s="12"/>
      <c r="F7" s="195" t="s">
        <v>56</v>
      </c>
      <c r="G7" s="195"/>
      <c r="H7" s="195"/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  <c r="T7" s="195"/>
      <c r="U7" s="13"/>
      <c r="V7" s="10" t="s">
        <v>57</v>
      </c>
      <c r="W7" s="13"/>
      <c r="X7" s="13"/>
    </row>
    <row r="8" spans="1:24" ht="22.5" customHeight="1" x14ac:dyDescent="0.5">
      <c r="A8" s="10"/>
      <c r="B8" s="10"/>
      <c r="C8" s="10"/>
      <c r="D8" s="12"/>
      <c r="E8" s="12"/>
      <c r="F8" s="25"/>
      <c r="G8" s="25"/>
      <c r="H8" s="25"/>
      <c r="I8" s="25"/>
      <c r="J8" s="10" t="s">
        <v>198</v>
      </c>
      <c r="K8" s="25"/>
      <c r="L8" s="25"/>
      <c r="M8" s="25"/>
      <c r="N8" s="25"/>
      <c r="O8" s="25"/>
      <c r="P8" s="196" t="s">
        <v>42</v>
      </c>
      <c r="Q8" s="196"/>
      <c r="R8" s="196"/>
      <c r="S8" s="25"/>
      <c r="T8" s="25"/>
      <c r="U8" s="13"/>
      <c r="V8" s="10" t="s">
        <v>58</v>
      </c>
      <c r="W8" s="13"/>
      <c r="X8" s="13"/>
    </row>
    <row r="9" spans="1:24" s="10" customFormat="1" ht="22.5" customHeight="1" x14ac:dyDescent="0.5">
      <c r="D9" s="25"/>
      <c r="E9" s="25"/>
      <c r="J9" s="10" t="s">
        <v>199</v>
      </c>
      <c r="L9" s="196" t="s">
        <v>23</v>
      </c>
      <c r="M9" s="196"/>
      <c r="N9" s="196"/>
      <c r="O9" s="25"/>
      <c r="P9" s="10" t="s">
        <v>96</v>
      </c>
      <c r="Q9" s="25"/>
      <c r="R9" s="10" t="s">
        <v>31</v>
      </c>
      <c r="S9" s="25"/>
      <c r="T9" s="10" t="s">
        <v>31</v>
      </c>
      <c r="U9" s="25"/>
      <c r="V9" s="10" t="s">
        <v>59</v>
      </c>
      <c r="W9" s="25"/>
      <c r="X9" s="10" t="s">
        <v>31</v>
      </c>
    </row>
    <row r="10" spans="1:24" s="10" customFormat="1" ht="22.5" customHeight="1" x14ac:dyDescent="0.5">
      <c r="E10" s="16"/>
      <c r="F10" s="25" t="s">
        <v>21</v>
      </c>
      <c r="H10" s="10" t="s">
        <v>99</v>
      </c>
      <c r="J10" s="10" t="s">
        <v>200</v>
      </c>
      <c r="L10" s="10" t="s">
        <v>170</v>
      </c>
      <c r="O10" s="25"/>
      <c r="P10" s="10" t="s">
        <v>97</v>
      </c>
      <c r="Q10" s="25"/>
      <c r="R10" s="10" t="s">
        <v>45</v>
      </c>
      <c r="S10" s="25"/>
      <c r="T10" s="10" t="s">
        <v>20</v>
      </c>
      <c r="U10" s="25"/>
      <c r="V10" s="10" t="s">
        <v>60</v>
      </c>
      <c r="W10" s="25"/>
      <c r="X10" s="10" t="s">
        <v>61</v>
      </c>
    </row>
    <row r="11" spans="1:24" s="10" customFormat="1" ht="22.5" customHeight="1" x14ac:dyDescent="0.5">
      <c r="D11" s="26"/>
      <c r="E11" s="25"/>
      <c r="F11" s="88" t="s">
        <v>62</v>
      </c>
      <c r="H11" s="88" t="s">
        <v>100</v>
      </c>
      <c r="J11" s="138" t="s">
        <v>201</v>
      </c>
      <c r="L11" s="88" t="s">
        <v>171</v>
      </c>
      <c r="N11" s="88" t="s">
        <v>30</v>
      </c>
      <c r="P11" s="88" t="s">
        <v>98</v>
      </c>
      <c r="R11" s="88" t="s">
        <v>63</v>
      </c>
      <c r="T11" s="88" t="s">
        <v>64</v>
      </c>
      <c r="V11" s="88" t="s">
        <v>65</v>
      </c>
      <c r="X11" s="88" t="s">
        <v>66</v>
      </c>
    </row>
    <row r="12" spans="1:24" s="10" customFormat="1" ht="25.5" customHeight="1" x14ac:dyDescent="0.5">
      <c r="A12" s="14" t="s">
        <v>160</v>
      </c>
      <c r="E12" s="25"/>
      <c r="F12" s="22">
        <v>282571</v>
      </c>
      <c r="G12" s="19"/>
      <c r="H12" s="19">
        <v>314001</v>
      </c>
      <c r="I12" s="19"/>
      <c r="J12" s="19">
        <v>0</v>
      </c>
      <c r="K12" s="19"/>
      <c r="L12" s="19">
        <v>7326</v>
      </c>
      <c r="M12" s="19"/>
      <c r="N12" s="19">
        <v>49095</v>
      </c>
      <c r="O12" s="19"/>
      <c r="P12" s="19">
        <v>3365</v>
      </c>
      <c r="Q12" s="19"/>
      <c r="R12" s="21">
        <f>SUM(P12:Q12)</f>
        <v>3365</v>
      </c>
      <c r="S12" s="21"/>
      <c r="T12" s="21">
        <f t="shared" ref="T12:T16" si="0">SUM(F12:N12,R12)</f>
        <v>656358</v>
      </c>
      <c r="U12" s="21"/>
      <c r="V12" s="19">
        <v>14717</v>
      </c>
      <c r="W12" s="21"/>
      <c r="X12" s="21">
        <f>SUM(T12:V12)</f>
        <v>671075</v>
      </c>
    </row>
    <row r="13" spans="1:24" s="10" customFormat="1" ht="25.5" customHeight="1" x14ac:dyDescent="0.5">
      <c r="A13" s="15" t="s">
        <v>140</v>
      </c>
      <c r="B13" s="1"/>
      <c r="C13" s="1"/>
      <c r="D13" s="26"/>
      <c r="E13" s="25"/>
      <c r="F13" s="29">
        <v>0</v>
      </c>
      <c r="G13" s="23"/>
      <c r="H13" s="29">
        <v>0</v>
      </c>
      <c r="I13" s="23"/>
      <c r="J13" s="29">
        <v>0</v>
      </c>
      <c r="K13" s="23"/>
      <c r="L13" s="29">
        <v>0</v>
      </c>
      <c r="M13" s="23"/>
      <c r="N13" s="29">
        <f>SUM(PL!F89)</f>
        <v>-28473</v>
      </c>
      <c r="O13" s="23"/>
      <c r="P13" s="29">
        <v>0</v>
      </c>
      <c r="Q13" s="23"/>
      <c r="R13" s="31">
        <f>SUM(P13:Q13)</f>
        <v>0</v>
      </c>
      <c r="S13" s="22"/>
      <c r="T13" s="31">
        <f t="shared" si="0"/>
        <v>-28473</v>
      </c>
      <c r="U13" s="23"/>
      <c r="V13" s="29">
        <f>SUM(PL!F90)</f>
        <v>953</v>
      </c>
      <c r="W13" s="23"/>
      <c r="X13" s="31">
        <f>SUM(T13:V13)</f>
        <v>-27520</v>
      </c>
    </row>
    <row r="14" spans="1:24" s="10" customFormat="1" ht="25.5" customHeight="1" x14ac:dyDescent="0.5">
      <c r="A14" s="15" t="s">
        <v>43</v>
      </c>
      <c r="B14" s="1"/>
      <c r="C14" s="1"/>
      <c r="D14" s="26"/>
      <c r="E14" s="25"/>
      <c r="F14" s="30">
        <v>0</v>
      </c>
      <c r="G14" s="23"/>
      <c r="H14" s="30">
        <v>0</v>
      </c>
      <c r="I14" s="23"/>
      <c r="J14" s="30">
        <v>0</v>
      </c>
      <c r="K14" s="23"/>
      <c r="L14" s="30">
        <v>0</v>
      </c>
      <c r="M14" s="23"/>
      <c r="N14" s="30">
        <v>-5</v>
      </c>
      <c r="O14" s="23"/>
      <c r="P14" s="30">
        <v>0</v>
      </c>
      <c r="Q14" s="23"/>
      <c r="R14" s="32">
        <f>SUM(P14:Q14)</f>
        <v>0</v>
      </c>
      <c r="S14" s="22"/>
      <c r="T14" s="32">
        <f t="shared" si="0"/>
        <v>-5</v>
      </c>
      <c r="U14" s="23"/>
      <c r="V14" s="30">
        <v>2</v>
      </c>
      <c r="W14" s="23"/>
      <c r="X14" s="32">
        <f>SUM(T14:V14)</f>
        <v>-3</v>
      </c>
    </row>
    <row r="15" spans="1:24" s="10" customFormat="1" ht="25.5" customHeight="1" x14ac:dyDescent="0.5">
      <c r="A15" s="15" t="s">
        <v>44</v>
      </c>
      <c r="B15" s="1"/>
      <c r="C15" s="1"/>
      <c r="D15" s="26"/>
      <c r="E15" s="25"/>
      <c r="F15" s="19">
        <f>SUM(F13:F14)</f>
        <v>0</v>
      </c>
      <c r="G15" s="19"/>
      <c r="H15" s="19">
        <f>SUM(H13:H14)</f>
        <v>0</v>
      </c>
      <c r="I15" s="19"/>
      <c r="J15" s="19">
        <f>SUM(J13:J14)</f>
        <v>0</v>
      </c>
      <c r="K15" s="19"/>
      <c r="L15" s="19">
        <f>SUM(L13:L14)</f>
        <v>0</v>
      </c>
      <c r="M15" s="19"/>
      <c r="N15" s="19">
        <f>SUM(N13:N14)</f>
        <v>-28478</v>
      </c>
      <c r="O15" s="19"/>
      <c r="P15" s="19">
        <f>SUM(P13:P14)</f>
        <v>0</v>
      </c>
      <c r="Q15" s="23"/>
      <c r="R15" s="19">
        <f>SUM(R13:R14)</f>
        <v>0</v>
      </c>
      <c r="S15" s="21"/>
      <c r="T15" s="19">
        <f t="shared" si="0"/>
        <v>-28478</v>
      </c>
      <c r="U15" s="23"/>
      <c r="V15" s="19">
        <f>SUM(V13:V14)</f>
        <v>955</v>
      </c>
      <c r="W15" s="19"/>
      <c r="X15" s="19">
        <f>SUM(X13:X14)</f>
        <v>-27523</v>
      </c>
    </row>
    <row r="16" spans="1:24" s="10" customFormat="1" ht="25.5" customHeight="1" x14ac:dyDescent="0.5">
      <c r="A16" s="15" t="s">
        <v>207</v>
      </c>
      <c r="B16" s="1"/>
      <c r="C16" s="1"/>
      <c r="D16" s="26"/>
      <c r="E16" s="25"/>
      <c r="F16" s="19">
        <v>0</v>
      </c>
      <c r="G16" s="19"/>
      <c r="H16" s="19">
        <v>0</v>
      </c>
      <c r="I16" s="19"/>
      <c r="J16" s="19">
        <v>0</v>
      </c>
      <c r="K16" s="19"/>
      <c r="L16" s="19">
        <v>0</v>
      </c>
      <c r="M16" s="19"/>
      <c r="N16" s="19">
        <v>-5651</v>
      </c>
      <c r="O16" s="19"/>
      <c r="P16" s="19">
        <v>0</v>
      </c>
      <c r="Q16" s="23"/>
      <c r="R16" s="21">
        <f>SUM(P16:Q16)</f>
        <v>0</v>
      </c>
      <c r="S16" s="21"/>
      <c r="T16" s="19">
        <f t="shared" si="0"/>
        <v>-5651</v>
      </c>
      <c r="U16" s="23"/>
      <c r="V16" s="19">
        <v>0</v>
      </c>
      <c r="W16" s="19"/>
      <c r="X16" s="19">
        <f>SUM(T16:V16)</f>
        <v>-5651</v>
      </c>
    </row>
    <row r="17" spans="1:24" ht="22.5" customHeight="1" thickBot="1" x14ac:dyDescent="0.55000000000000004">
      <c r="A17" s="14" t="s">
        <v>161</v>
      </c>
      <c r="D17" s="26"/>
      <c r="E17" s="25"/>
      <c r="F17" s="33">
        <f>SUM(F12,F15:F16)</f>
        <v>282571</v>
      </c>
      <c r="G17" s="22"/>
      <c r="H17" s="33">
        <f>SUM(H12,H15:H16)</f>
        <v>314001</v>
      </c>
      <c r="I17" s="22"/>
      <c r="J17" s="33">
        <f>SUM(J12,J15:J16)</f>
        <v>0</v>
      </c>
      <c r="K17" s="22"/>
      <c r="L17" s="33">
        <f>SUM(L12,L15:L16)</f>
        <v>7326</v>
      </c>
      <c r="M17" s="22"/>
      <c r="N17" s="33">
        <f>SUM(N12,N15:N16)</f>
        <v>14966</v>
      </c>
      <c r="O17" s="21"/>
      <c r="P17" s="33">
        <f>SUM(P12,P15:P16)</f>
        <v>3365</v>
      </c>
      <c r="Q17" s="21"/>
      <c r="R17" s="33">
        <f>SUM(R12,R15:R16)</f>
        <v>3365</v>
      </c>
      <c r="S17" s="21"/>
      <c r="T17" s="33">
        <f>SUM(T12,T15:T16)</f>
        <v>622229</v>
      </c>
      <c r="U17" s="21"/>
      <c r="V17" s="33">
        <f>SUM(V12,V15:V16)</f>
        <v>15672</v>
      </c>
      <c r="W17" s="21"/>
      <c r="X17" s="33">
        <f>SUM(X12,X15:X16)</f>
        <v>637901</v>
      </c>
    </row>
    <row r="18" spans="1:24" ht="20.25" customHeight="1" thickTop="1" x14ac:dyDescent="0.5">
      <c r="A18" s="15"/>
      <c r="D18" s="26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</row>
    <row r="19" spans="1:24" s="10" customFormat="1" ht="25.5" customHeight="1" x14ac:dyDescent="0.5">
      <c r="A19" s="14" t="s">
        <v>190</v>
      </c>
      <c r="E19" s="25"/>
      <c r="F19" s="22">
        <f>SUM(F17)</f>
        <v>282571</v>
      </c>
      <c r="G19" s="19"/>
      <c r="H19" s="22">
        <f>SUM(H17)</f>
        <v>314001</v>
      </c>
      <c r="I19" s="19"/>
      <c r="J19" s="22">
        <f>SUM(J17)</f>
        <v>0</v>
      </c>
      <c r="K19" s="19"/>
      <c r="L19" s="19">
        <v>7326</v>
      </c>
      <c r="M19" s="19"/>
      <c r="N19" s="19">
        <v>-211708</v>
      </c>
      <c r="O19" s="19"/>
      <c r="P19" s="19">
        <v>3365</v>
      </c>
      <c r="Q19" s="19"/>
      <c r="R19" s="21">
        <f>SUM(P19)</f>
        <v>3365</v>
      </c>
      <c r="S19" s="21"/>
      <c r="T19" s="21">
        <f>SUM(F19:N19,R19)</f>
        <v>395555</v>
      </c>
      <c r="U19" s="21"/>
      <c r="V19" s="19">
        <v>15011</v>
      </c>
      <c r="W19" s="21"/>
      <c r="X19" s="21">
        <f>SUM(T19:V19)</f>
        <v>410566</v>
      </c>
    </row>
    <row r="20" spans="1:24" ht="22.5" customHeight="1" x14ac:dyDescent="0.5">
      <c r="A20" s="15" t="s">
        <v>140</v>
      </c>
      <c r="D20" s="26"/>
      <c r="E20" s="25"/>
      <c r="F20" s="29">
        <v>0</v>
      </c>
      <c r="G20" s="19"/>
      <c r="H20" s="29">
        <v>0</v>
      </c>
      <c r="I20" s="19"/>
      <c r="J20" s="29">
        <v>0</v>
      </c>
      <c r="K20" s="19"/>
      <c r="L20" s="29">
        <v>0</v>
      </c>
      <c r="M20" s="19"/>
      <c r="N20" s="29">
        <f>PL!D89</f>
        <v>-42374</v>
      </c>
      <c r="O20" s="19"/>
      <c r="P20" s="29">
        <v>0</v>
      </c>
      <c r="Q20" s="23"/>
      <c r="R20" s="31">
        <f>SUM(P20:Q20)</f>
        <v>0</v>
      </c>
      <c r="S20" s="21"/>
      <c r="T20" s="31">
        <f>SUM(F20:N20,R20)</f>
        <v>-42374</v>
      </c>
      <c r="U20" s="23"/>
      <c r="V20" s="29">
        <f>PL!D90</f>
        <v>-3308</v>
      </c>
      <c r="W20" s="19"/>
      <c r="X20" s="31">
        <f>SUM(T20:V20)</f>
        <v>-45682</v>
      </c>
    </row>
    <row r="21" spans="1:24" ht="22.5" customHeight="1" x14ac:dyDescent="0.5">
      <c r="A21" s="15" t="s">
        <v>43</v>
      </c>
      <c r="D21" s="26"/>
      <c r="E21" s="25"/>
      <c r="F21" s="30">
        <v>0</v>
      </c>
      <c r="G21" s="19"/>
      <c r="H21" s="30">
        <v>0</v>
      </c>
      <c r="I21" s="19"/>
      <c r="J21" s="30">
        <v>0</v>
      </c>
      <c r="K21" s="19"/>
      <c r="L21" s="30">
        <v>0</v>
      </c>
      <c r="M21" s="19"/>
      <c r="N21" s="30">
        <f>PL!D84-'CE-Consolidated'!V21</f>
        <v>0</v>
      </c>
      <c r="O21" s="19"/>
      <c r="P21" s="30">
        <v>0</v>
      </c>
      <c r="Q21" s="23"/>
      <c r="R21" s="32">
        <f>SUM(P21:Q21)</f>
        <v>0</v>
      </c>
      <c r="S21" s="21"/>
      <c r="T21" s="32">
        <f>SUM(F21:N21,R21)</f>
        <v>0</v>
      </c>
      <c r="U21" s="23"/>
      <c r="V21" s="30">
        <f>PL!D94-PL!D90</f>
        <v>0</v>
      </c>
      <c r="W21" s="19"/>
      <c r="X21" s="32">
        <f>SUM(T21:V21)</f>
        <v>0</v>
      </c>
    </row>
    <row r="22" spans="1:24" ht="22.5" customHeight="1" x14ac:dyDescent="0.5">
      <c r="A22" s="15" t="s">
        <v>44</v>
      </c>
      <c r="D22" s="26"/>
      <c r="E22" s="25"/>
      <c r="F22" s="19">
        <f>SUM(F20:F21)</f>
        <v>0</v>
      </c>
      <c r="G22" s="19"/>
      <c r="H22" s="19">
        <f>SUM(H20:H21)</f>
        <v>0</v>
      </c>
      <c r="I22" s="19"/>
      <c r="J22" s="19">
        <f>SUM(J20:J21)</f>
        <v>0</v>
      </c>
      <c r="K22" s="19"/>
      <c r="L22" s="19">
        <f>SUM(L20:L21)</f>
        <v>0</v>
      </c>
      <c r="M22" s="19"/>
      <c r="N22" s="19">
        <f>SUM(N20:N21)</f>
        <v>-42374</v>
      </c>
      <c r="O22" s="19"/>
      <c r="P22" s="19">
        <f>SUM(P20:P21)</f>
        <v>0</v>
      </c>
      <c r="Q22" s="23"/>
      <c r="R22" s="19">
        <f>SUM(R20:R21)</f>
        <v>0</v>
      </c>
      <c r="S22" s="21"/>
      <c r="T22" s="19">
        <f>SUM(T20:T21)</f>
        <v>-42374</v>
      </c>
      <c r="U22" s="23"/>
      <c r="V22" s="19">
        <f>SUM(V20:V21)</f>
        <v>-3308</v>
      </c>
      <c r="W22" s="19"/>
      <c r="X22" s="19">
        <f>SUM(X20:X21)</f>
        <v>-45682</v>
      </c>
    </row>
    <row r="23" spans="1:24" ht="22.5" customHeight="1" x14ac:dyDescent="0.5">
      <c r="A23" s="15" t="s">
        <v>217</v>
      </c>
      <c r="D23" s="26"/>
      <c r="E23" s="25"/>
      <c r="F23" s="19">
        <v>0</v>
      </c>
      <c r="G23" s="19"/>
      <c r="H23" s="19">
        <v>0</v>
      </c>
      <c r="I23" s="19"/>
      <c r="J23" s="19">
        <v>0</v>
      </c>
      <c r="K23" s="19"/>
      <c r="L23" s="19">
        <v>0</v>
      </c>
      <c r="M23" s="19"/>
      <c r="N23" s="19">
        <v>0</v>
      </c>
      <c r="O23" s="19"/>
      <c r="P23" s="19">
        <v>0</v>
      </c>
      <c r="Q23" s="23"/>
      <c r="R23" s="21">
        <v>0</v>
      </c>
      <c r="S23" s="21"/>
      <c r="T23" s="21">
        <v>0</v>
      </c>
      <c r="U23" s="23"/>
      <c r="V23" s="19">
        <v>680</v>
      </c>
      <c r="W23" s="19"/>
      <c r="X23" s="21">
        <f t="shared" ref="X23:X26" si="1">SUM(T23:V23)</f>
        <v>680</v>
      </c>
    </row>
    <row r="24" spans="1:24" ht="22.5" customHeight="1" x14ac:dyDescent="0.5">
      <c r="A24" s="15" t="s">
        <v>218</v>
      </c>
      <c r="D24" s="26"/>
      <c r="E24" s="25"/>
      <c r="F24" s="19">
        <v>0</v>
      </c>
      <c r="G24" s="19"/>
      <c r="H24" s="19">
        <v>0</v>
      </c>
      <c r="I24" s="19"/>
      <c r="J24" s="19">
        <v>-417</v>
      </c>
      <c r="K24" s="19"/>
      <c r="L24" s="19">
        <v>0</v>
      </c>
      <c r="M24" s="19"/>
      <c r="N24" s="19">
        <v>0</v>
      </c>
      <c r="O24" s="19"/>
      <c r="P24" s="19">
        <v>0</v>
      </c>
      <c r="Q24" s="23"/>
      <c r="R24" s="21">
        <v>0</v>
      </c>
      <c r="S24" s="21"/>
      <c r="T24" s="21">
        <v>-417</v>
      </c>
      <c r="U24" s="23"/>
      <c r="V24" s="19">
        <v>417</v>
      </c>
      <c r="W24" s="19"/>
      <c r="X24" s="21">
        <f t="shared" si="1"/>
        <v>0</v>
      </c>
    </row>
    <row r="25" spans="1:24" ht="22.5" customHeight="1" x14ac:dyDescent="0.5">
      <c r="A25" s="15" t="s">
        <v>239</v>
      </c>
      <c r="D25" s="26"/>
      <c r="E25" s="25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23"/>
      <c r="R25" s="21"/>
      <c r="S25" s="21"/>
      <c r="T25" s="21"/>
      <c r="U25" s="23"/>
      <c r="V25" s="19"/>
      <c r="W25" s="19"/>
      <c r="X25" s="21"/>
    </row>
    <row r="26" spans="1:24" ht="22.5" customHeight="1" x14ac:dyDescent="0.5">
      <c r="A26" s="15" t="s">
        <v>238</v>
      </c>
      <c r="D26" s="26"/>
      <c r="E26" s="25"/>
      <c r="F26" s="19">
        <v>0</v>
      </c>
      <c r="G26" s="19"/>
      <c r="H26" s="19">
        <v>0</v>
      </c>
      <c r="I26" s="19"/>
      <c r="J26" s="19">
        <v>0</v>
      </c>
      <c r="K26" s="19"/>
      <c r="L26" s="19">
        <v>0</v>
      </c>
      <c r="M26" s="19"/>
      <c r="N26" s="19">
        <v>0</v>
      </c>
      <c r="O26" s="19"/>
      <c r="P26" s="19">
        <v>0</v>
      </c>
      <c r="Q26" s="23"/>
      <c r="R26" s="21">
        <v>0</v>
      </c>
      <c r="S26" s="21"/>
      <c r="T26" s="21">
        <v>0</v>
      </c>
      <c r="U26" s="23"/>
      <c r="V26" s="19">
        <v>-6569</v>
      </c>
      <c r="W26" s="19"/>
      <c r="X26" s="21">
        <f t="shared" si="1"/>
        <v>-6569</v>
      </c>
    </row>
    <row r="27" spans="1:24" ht="22.5" customHeight="1" thickBot="1" x14ac:dyDescent="0.55000000000000004">
      <c r="A27" s="14" t="s">
        <v>191</v>
      </c>
      <c r="D27" s="26"/>
      <c r="E27" s="25"/>
      <c r="F27" s="33">
        <f>SUM(F19,F22:F26)</f>
        <v>282571</v>
      </c>
      <c r="G27" s="22"/>
      <c r="H27" s="33">
        <f>SUM(H19,H22:H26)</f>
        <v>314001</v>
      </c>
      <c r="I27" s="22"/>
      <c r="J27" s="33">
        <f>SUM(J19,J22:J26)</f>
        <v>-417</v>
      </c>
      <c r="K27" s="22"/>
      <c r="L27" s="33">
        <f>SUM(L19,L22:L26)</f>
        <v>7326</v>
      </c>
      <c r="M27" s="22"/>
      <c r="N27" s="33">
        <f>SUM(N19,N22:N26)</f>
        <v>-254082</v>
      </c>
      <c r="O27" s="21"/>
      <c r="P27" s="33">
        <f>SUM(P19,P22:P26)</f>
        <v>3365</v>
      </c>
      <c r="Q27" s="21"/>
      <c r="R27" s="33">
        <f>SUM(R19,R22:R26)</f>
        <v>3365</v>
      </c>
      <c r="S27" s="21"/>
      <c r="T27" s="33">
        <f>SUM(T19,T22:T26)</f>
        <v>352764</v>
      </c>
      <c r="U27" s="21"/>
      <c r="V27" s="33">
        <f>SUM(V19,V22:V26)</f>
        <v>6231</v>
      </c>
      <c r="W27" s="21"/>
      <c r="X27" s="33">
        <f>SUM(X19,X22:X26)</f>
        <v>358995</v>
      </c>
    </row>
    <row r="28" spans="1:24" ht="22.5" customHeight="1" thickTop="1" x14ac:dyDescent="0.5">
      <c r="A28" s="14"/>
      <c r="D28" s="25"/>
      <c r="E28" s="25"/>
      <c r="F28" s="25">
        <f>F27-BS!E86</f>
        <v>0</v>
      </c>
      <c r="G28" s="25"/>
      <c r="H28" s="25">
        <f>H27-BS!E87</f>
        <v>0</v>
      </c>
      <c r="I28" s="25"/>
      <c r="J28" s="25"/>
      <c r="K28" s="25"/>
      <c r="L28" s="25">
        <f>L27-BS!E91</f>
        <v>0</v>
      </c>
      <c r="M28" s="25"/>
      <c r="N28" s="25">
        <f>N27-BS!E92</f>
        <v>0</v>
      </c>
      <c r="O28" s="10"/>
      <c r="P28" s="25"/>
      <c r="Q28" s="10"/>
      <c r="R28" s="25">
        <f>R27-BS!E93</f>
        <v>0</v>
      </c>
      <c r="S28" s="10"/>
      <c r="T28" s="25">
        <f>T27-BS!E94</f>
        <v>0</v>
      </c>
      <c r="U28" s="10"/>
      <c r="V28" s="25">
        <f>V27-BS!E95</f>
        <v>0</v>
      </c>
      <c r="W28" s="10"/>
      <c r="X28" s="25">
        <f>X27-BS!E96</f>
        <v>0</v>
      </c>
    </row>
    <row r="29" spans="1:24" s="18" customFormat="1" x14ac:dyDescent="0.5">
      <c r="A29" s="18" t="s">
        <v>12</v>
      </c>
      <c r="B29" s="17"/>
      <c r="C29" s="17"/>
      <c r="H29" s="27"/>
    </row>
    <row r="30" spans="1:24" s="18" customFormat="1" x14ac:dyDescent="0.5">
      <c r="B30" s="17"/>
      <c r="C30" s="17"/>
      <c r="D30" s="28"/>
      <c r="E30" s="28"/>
      <c r="F30" s="28"/>
      <c r="G30" s="28"/>
      <c r="H30" s="28"/>
      <c r="I30" s="28"/>
      <c r="J30" s="28"/>
      <c r="K30" s="28"/>
      <c r="L30" s="28"/>
      <c r="M30" s="28"/>
    </row>
  </sheetData>
  <mergeCells count="4">
    <mergeCell ref="F6:X6"/>
    <mergeCell ref="F7:T7"/>
    <mergeCell ref="L9:N9"/>
    <mergeCell ref="P8:R8"/>
  </mergeCells>
  <printOptions horizontalCentered="1"/>
  <pageMargins left="0.31496062992125984" right="0.31496062992125984" top="0.98425196850393704" bottom="0.39370078740157483" header="0.19685039370078741" footer="0.19685039370078741"/>
  <pageSetup paperSize="9" scale="73" firstPageNumber="6" fitToHeight="0" orientation="landscape" useFirstPageNumber="1" r:id="rId1"/>
  <headerFooter scaleWithDoc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23"/>
  <sheetViews>
    <sheetView showGridLines="0" view="pageBreakPreview" topLeftCell="A13" zoomScale="85" zoomScaleNormal="100" zoomScaleSheetLayoutView="85" workbookViewId="0">
      <selection activeCell="A19" sqref="A19"/>
    </sheetView>
  </sheetViews>
  <sheetFormatPr defaultColWidth="9.140625" defaultRowHeight="23.25" x14ac:dyDescent="0.5"/>
  <cols>
    <col min="1" max="1" width="12.85546875" style="1" customWidth="1"/>
    <col min="2" max="2" width="9.85546875" style="1" customWidth="1"/>
    <col min="3" max="3" width="26.140625" style="1" customWidth="1"/>
    <col min="4" max="4" width="6.140625" style="16" customWidth="1"/>
    <col min="5" max="5" width="16.5703125" style="1" customWidth="1"/>
    <col min="6" max="6" width="1.7109375" style="1" customWidth="1"/>
    <col min="7" max="7" width="16.5703125" style="1" customWidth="1"/>
    <col min="8" max="8" width="1.7109375" style="1" customWidth="1"/>
    <col min="9" max="9" width="16.5703125" style="1" customWidth="1"/>
    <col min="10" max="10" width="1.7109375" style="1" customWidth="1"/>
    <col min="11" max="11" width="16.5703125" style="1" customWidth="1"/>
    <col min="12" max="12" width="1.7109375" style="1" customWidth="1"/>
    <col min="13" max="13" width="16.5703125" style="1" customWidth="1"/>
    <col min="14" max="14" width="1.85546875" style="1" customWidth="1"/>
    <col min="15" max="16384" width="9.140625" style="1"/>
  </cols>
  <sheetData>
    <row r="1" spans="1:13" ht="22.5" customHeight="1" x14ac:dyDescent="0.5">
      <c r="B1" s="2"/>
      <c r="C1" s="2"/>
      <c r="D1" s="3"/>
      <c r="E1" s="2"/>
      <c r="F1" s="2"/>
      <c r="G1" s="2"/>
      <c r="H1" s="2"/>
      <c r="I1" s="2"/>
      <c r="J1" s="2"/>
      <c r="K1" s="2"/>
      <c r="L1" s="2"/>
      <c r="M1" s="9" t="s">
        <v>55</v>
      </c>
    </row>
    <row r="2" spans="1:13" ht="22.5" customHeight="1" x14ac:dyDescent="0.5">
      <c r="A2" s="5" t="s">
        <v>95</v>
      </c>
      <c r="B2" s="5"/>
      <c r="C2" s="5"/>
      <c r="D2" s="6"/>
      <c r="E2" s="5"/>
      <c r="F2" s="5"/>
      <c r="G2" s="5"/>
      <c r="H2" s="5"/>
      <c r="I2" s="5"/>
      <c r="J2" s="5"/>
      <c r="K2" s="5"/>
      <c r="L2" s="5"/>
      <c r="M2" s="5"/>
    </row>
    <row r="3" spans="1:13" ht="22.5" customHeight="1" x14ac:dyDescent="0.5">
      <c r="A3" s="5" t="s">
        <v>88</v>
      </c>
      <c r="B3" s="5"/>
      <c r="C3" s="5"/>
      <c r="D3" s="6"/>
      <c r="E3" s="5"/>
      <c r="F3" s="5"/>
      <c r="G3" s="5"/>
      <c r="H3" s="5"/>
      <c r="I3" s="5"/>
      <c r="J3" s="5"/>
      <c r="K3" s="5"/>
      <c r="L3" s="5"/>
      <c r="M3" s="5"/>
    </row>
    <row r="4" spans="1:13" ht="22.5" customHeight="1" x14ac:dyDescent="0.5">
      <c r="A4" s="5" t="s">
        <v>189</v>
      </c>
      <c r="B4" s="5"/>
      <c r="C4" s="5"/>
      <c r="D4" s="6"/>
      <c r="E4" s="5"/>
      <c r="F4" s="5"/>
      <c r="G4" s="5"/>
      <c r="H4" s="5"/>
      <c r="I4" s="5"/>
      <c r="J4" s="5"/>
      <c r="K4" s="5"/>
      <c r="L4" s="5"/>
      <c r="M4" s="5"/>
    </row>
    <row r="5" spans="1:13" ht="22.5" customHeight="1" x14ac:dyDescent="0.5">
      <c r="B5" s="7"/>
      <c r="C5" s="7"/>
      <c r="D5" s="8"/>
      <c r="E5" s="7"/>
      <c r="F5" s="7"/>
      <c r="G5" s="7"/>
      <c r="H5" s="7"/>
      <c r="I5" s="7"/>
      <c r="J5" s="7"/>
      <c r="K5" s="7"/>
      <c r="L5" s="7"/>
      <c r="M5" s="9" t="s">
        <v>81</v>
      </c>
    </row>
    <row r="6" spans="1:13" ht="22.5" customHeight="1" x14ac:dyDescent="0.5">
      <c r="A6" s="10"/>
      <c r="B6" s="10"/>
      <c r="C6" s="10"/>
      <c r="D6" s="11"/>
      <c r="E6" s="194" t="s">
        <v>1</v>
      </c>
      <c r="F6" s="194"/>
      <c r="G6" s="194"/>
      <c r="H6" s="194"/>
      <c r="I6" s="194"/>
      <c r="J6" s="194"/>
      <c r="K6" s="194"/>
      <c r="L6" s="194"/>
      <c r="M6" s="194"/>
    </row>
    <row r="7" spans="1:13" ht="22.5" customHeight="1" x14ac:dyDescent="0.5">
      <c r="A7" s="10"/>
      <c r="B7" s="10"/>
      <c r="C7" s="10"/>
      <c r="D7" s="11"/>
      <c r="E7" s="13"/>
      <c r="F7" s="13"/>
      <c r="G7" s="13"/>
      <c r="H7" s="13"/>
      <c r="I7" s="196" t="s">
        <v>23</v>
      </c>
      <c r="J7" s="196"/>
      <c r="K7" s="196"/>
      <c r="L7" s="13"/>
      <c r="M7" s="13"/>
    </row>
    <row r="8" spans="1:13" s="10" customFormat="1" ht="22.5" customHeight="1" x14ac:dyDescent="0.5">
      <c r="E8" s="25" t="s">
        <v>21</v>
      </c>
      <c r="G8" s="10" t="s">
        <v>99</v>
      </c>
      <c r="I8" s="10" t="s">
        <v>170</v>
      </c>
      <c r="L8" s="25"/>
      <c r="M8" s="10" t="s">
        <v>101</v>
      </c>
    </row>
    <row r="9" spans="1:13" s="10" customFormat="1" ht="22.5" customHeight="1" x14ac:dyDescent="0.5">
      <c r="D9" s="25"/>
      <c r="E9" s="91" t="s">
        <v>62</v>
      </c>
      <c r="G9" s="91" t="s">
        <v>100</v>
      </c>
      <c r="I9" s="91" t="s">
        <v>171</v>
      </c>
      <c r="K9" s="91" t="s">
        <v>30</v>
      </c>
      <c r="M9" s="91" t="s">
        <v>102</v>
      </c>
    </row>
    <row r="10" spans="1:13" s="10" customFormat="1" ht="23.25" customHeight="1" x14ac:dyDescent="0.5">
      <c r="A10" s="14" t="s">
        <v>160</v>
      </c>
      <c r="D10" s="25"/>
      <c r="E10" s="19">
        <v>282571</v>
      </c>
      <c r="F10" s="21"/>
      <c r="G10" s="19">
        <v>314001</v>
      </c>
      <c r="H10" s="21"/>
      <c r="I10" s="19">
        <v>7326</v>
      </c>
      <c r="J10" s="21"/>
      <c r="K10" s="19">
        <v>87625</v>
      </c>
      <c r="L10" s="21"/>
      <c r="M10" s="19">
        <f>SUM(E10:K10)</f>
        <v>691523</v>
      </c>
    </row>
    <row r="11" spans="1:13" ht="22.5" customHeight="1" x14ac:dyDescent="0.5">
      <c r="A11" s="15" t="s">
        <v>54</v>
      </c>
      <c r="D11" s="25"/>
      <c r="E11" s="29">
        <v>0</v>
      </c>
      <c r="F11" s="23"/>
      <c r="G11" s="29">
        <v>0</v>
      </c>
      <c r="H11" s="23"/>
      <c r="I11" s="29">
        <v>0</v>
      </c>
      <c r="J11" s="23"/>
      <c r="K11" s="29">
        <f>PL!J93</f>
        <v>41730</v>
      </c>
      <c r="L11" s="23"/>
      <c r="M11" s="31">
        <f>SUM(E11:K11)</f>
        <v>41730</v>
      </c>
    </row>
    <row r="12" spans="1:13" ht="22.5" customHeight="1" x14ac:dyDescent="0.5">
      <c r="A12" s="15" t="s">
        <v>43</v>
      </c>
      <c r="D12" s="25"/>
      <c r="E12" s="30">
        <v>0</v>
      </c>
      <c r="F12" s="19"/>
      <c r="G12" s="30">
        <v>0</v>
      </c>
      <c r="H12" s="19"/>
      <c r="I12" s="30">
        <v>0</v>
      </c>
      <c r="J12" s="19"/>
      <c r="K12" s="30">
        <v>0</v>
      </c>
      <c r="L12" s="19"/>
      <c r="M12" s="32">
        <f>SUM(E12:K12)</f>
        <v>0</v>
      </c>
    </row>
    <row r="13" spans="1:13" ht="22.5" customHeight="1" x14ac:dyDescent="0.5">
      <c r="A13" s="15" t="s">
        <v>44</v>
      </c>
      <c r="D13" s="25"/>
      <c r="E13" s="19">
        <f>SUM(E11:E12)</f>
        <v>0</v>
      </c>
      <c r="F13" s="19"/>
      <c r="G13" s="19">
        <f>SUM(G11:G12)</f>
        <v>0</v>
      </c>
      <c r="H13" s="19"/>
      <c r="I13" s="19">
        <f>SUM(I11:I12)</f>
        <v>0</v>
      </c>
      <c r="J13" s="19"/>
      <c r="K13" s="19">
        <f>SUM(K11:K12)</f>
        <v>41730</v>
      </c>
      <c r="L13" s="19"/>
      <c r="M13" s="19">
        <f>SUM(M11:M12)</f>
        <v>41730</v>
      </c>
    </row>
    <row r="14" spans="1:13" ht="22.5" customHeight="1" x14ac:dyDescent="0.5">
      <c r="A14" s="15" t="s">
        <v>207</v>
      </c>
      <c r="D14" s="25"/>
      <c r="E14" s="19">
        <v>0</v>
      </c>
      <c r="F14" s="19"/>
      <c r="G14" s="19">
        <v>0</v>
      </c>
      <c r="H14" s="19"/>
      <c r="I14" s="19">
        <v>0</v>
      </c>
      <c r="J14" s="19"/>
      <c r="K14" s="19">
        <v>-5651</v>
      </c>
      <c r="L14" s="19"/>
      <c r="M14" s="19">
        <f t="shared" ref="M14" si="0">SUM(E14:K14)</f>
        <v>-5651</v>
      </c>
    </row>
    <row r="15" spans="1:13" ht="22.5" customHeight="1" thickBot="1" x14ac:dyDescent="0.55000000000000004">
      <c r="A15" s="14" t="s">
        <v>161</v>
      </c>
      <c r="D15" s="25"/>
      <c r="E15" s="20">
        <f>SUM(E10,E13:E14)</f>
        <v>282571</v>
      </c>
      <c r="F15" s="19"/>
      <c r="G15" s="20">
        <f>SUM(G10,G13:G14)</f>
        <v>314001</v>
      </c>
      <c r="H15" s="19"/>
      <c r="I15" s="20">
        <f>SUM(I10,I13:I14)</f>
        <v>7326</v>
      </c>
      <c r="J15" s="22"/>
      <c r="K15" s="20">
        <f>SUM(K10,K13:K14)</f>
        <v>123704</v>
      </c>
      <c r="L15" s="21"/>
      <c r="M15" s="20">
        <f>SUM(M10,M13:M14)</f>
        <v>727602</v>
      </c>
    </row>
    <row r="16" spans="1:13" ht="22.5" customHeight="1" thickTop="1" x14ac:dyDescent="0.5">
      <c r="A16" s="15"/>
      <c r="E16" s="19"/>
      <c r="F16" s="19"/>
      <c r="G16" s="19"/>
      <c r="H16" s="21"/>
      <c r="I16" s="19"/>
      <c r="J16" s="21"/>
      <c r="K16" s="19"/>
      <c r="L16" s="21"/>
      <c r="M16" s="19"/>
    </row>
    <row r="17" spans="1:13" ht="22.5" customHeight="1" x14ac:dyDescent="0.5">
      <c r="A17" s="14" t="s">
        <v>190</v>
      </c>
      <c r="E17" s="19">
        <f>SUM(E15)</f>
        <v>282571</v>
      </c>
      <c r="F17" s="21"/>
      <c r="G17" s="19">
        <v>314001</v>
      </c>
      <c r="H17" s="21"/>
      <c r="I17" s="19">
        <v>7326</v>
      </c>
      <c r="J17" s="21"/>
      <c r="K17" s="19">
        <v>-119480</v>
      </c>
      <c r="L17" s="21"/>
      <c r="M17" s="19">
        <f>SUM(E17:K17)</f>
        <v>484418</v>
      </c>
    </row>
    <row r="18" spans="1:13" ht="22.5" customHeight="1" x14ac:dyDescent="0.5">
      <c r="A18" s="15" t="s">
        <v>140</v>
      </c>
      <c r="D18" s="25"/>
      <c r="E18" s="29">
        <v>0</v>
      </c>
      <c r="F18" s="21"/>
      <c r="G18" s="29">
        <v>0</v>
      </c>
      <c r="H18" s="21"/>
      <c r="I18" s="29">
        <v>0</v>
      </c>
      <c r="J18" s="21"/>
      <c r="K18" s="29">
        <f>PL!H76</f>
        <v>-81148</v>
      </c>
      <c r="L18" s="21"/>
      <c r="M18" s="31">
        <f t="shared" ref="M18:M19" si="1">SUM(E18:K18)</f>
        <v>-81148</v>
      </c>
    </row>
    <row r="19" spans="1:13" ht="22.5" customHeight="1" x14ac:dyDescent="0.5">
      <c r="A19" s="15" t="s">
        <v>43</v>
      </c>
      <c r="D19" s="25"/>
      <c r="E19" s="30">
        <v>0</v>
      </c>
      <c r="F19" s="21"/>
      <c r="G19" s="30">
        <v>0</v>
      </c>
      <c r="H19" s="21"/>
      <c r="I19" s="30">
        <v>0</v>
      </c>
      <c r="J19" s="21"/>
      <c r="K19" s="30">
        <v>0</v>
      </c>
      <c r="L19" s="21"/>
      <c r="M19" s="32">
        <f t="shared" si="1"/>
        <v>0</v>
      </c>
    </row>
    <row r="20" spans="1:13" ht="22.5" customHeight="1" x14ac:dyDescent="0.5">
      <c r="A20" s="15" t="s">
        <v>44</v>
      </c>
      <c r="D20" s="25"/>
      <c r="E20" s="19">
        <f>SUM(E18:E19)</f>
        <v>0</v>
      </c>
      <c r="F20" s="21"/>
      <c r="G20" s="19">
        <f>SUM(G18:G19)</f>
        <v>0</v>
      </c>
      <c r="H20" s="21"/>
      <c r="I20" s="19">
        <f>SUM(I18:I19)</f>
        <v>0</v>
      </c>
      <c r="J20" s="21"/>
      <c r="K20" s="19">
        <f>SUM(K18:K19)</f>
        <v>-81148</v>
      </c>
      <c r="L20" s="21"/>
      <c r="M20" s="19">
        <f>SUM(M18:M19)</f>
        <v>-81148</v>
      </c>
    </row>
    <row r="21" spans="1:13" ht="22.5" customHeight="1" thickBot="1" x14ac:dyDescent="0.55000000000000004">
      <c r="A21" s="14" t="s">
        <v>191</v>
      </c>
      <c r="D21" s="25"/>
      <c r="E21" s="24">
        <f>SUM(E17,E20:E20)</f>
        <v>282571</v>
      </c>
      <c r="F21" s="22"/>
      <c r="G21" s="24">
        <f>SUM(G17,G20:G20)</f>
        <v>314001</v>
      </c>
      <c r="H21" s="22"/>
      <c r="I21" s="24">
        <f>SUM(I17,I20:I20)</f>
        <v>7326</v>
      </c>
      <c r="J21" s="22"/>
      <c r="K21" s="24">
        <f>SUM(K17,K20:K20)</f>
        <v>-200628</v>
      </c>
      <c r="L21" s="21"/>
      <c r="M21" s="24">
        <f>SUM(M17,M20:M20)</f>
        <v>403270</v>
      </c>
    </row>
    <row r="22" spans="1:13" ht="22.5" customHeight="1" thickTop="1" x14ac:dyDescent="0.5">
      <c r="A22" s="14"/>
      <c r="D22" s="25"/>
      <c r="E22" s="25">
        <f>E21-BS!I86</f>
        <v>0</v>
      </c>
      <c r="F22" s="25"/>
      <c r="G22" s="25">
        <f>G21-BS!I87</f>
        <v>0</v>
      </c>
      <c r="H22" s="25"/>
      <c r="I22" s="25">
        <f>I21-BS!I91</f>
        <v>0</v>
      </c>
      <c r="J22" s="25"/>
      <c r="K22" s="25">
        <f>K21-BS!I92</f>
        <v>0</v>
      </c>
      <c r="L22" s="10"/>
      <c r="M22" s="25">
        <f>M21-BS!I94</f>
        <v>0</v>
      </c>
    </row>
    <row r="23" spans="1:13" ht="22.5" customHeight="1" x14ac:dyDescent="0.5">
      <c r="A23" s="15" t="s">
        <v>12</v>
      </c>
    </row>
  </sheetData>
  <mergeCells count="2">
    <mergeCell ref="E6:M6"/>
    <mergeCell ref="I7:K7"/>
  </mergeCells>
  <printOptions horizontalCentered="1"/>
  <pageMargins left="0.19685039370078741" right="0.19685039370078741" top="0.98425196850393704" bottom="0.39370078740157483" header="0.19685039370078741" footer="0.19685039370078741"/>
  <pageSetup paperSize="9" firstPageNumber="7" fitToHeight="0" orientation="landscape" useFirstPageNumber="1" r:id="rId1"/>
  <headerFooter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00"/>
  <sheetViews>
    <sheetView showGridLines="0" tabSelected="1" view="pageBreakPreview" topLeftCell="A76" zoomScale="90" zoomScaleNormal="100" zoomScaleSheetLayoutView="90" workbookViewId="0">
      <selection activeCell="A21" sqref="A21"/>
    </sheetView>
  </sheetViews>
  <sheetFormatPr defaultColWidth="9.140625" defaultRowHeight="21.75" customHeight="1" x14ac:dyDescent="0.5"/>
  <cols>
    <col min="1" max="1" width="65.42578125" style="28" customWidth="1"/>
    <col min="2" max="2" width="1.7109375" style="28" customWidth="1"/>
    <col min="3" max="3" width="15.7109375" style="160" customWidth="1"/>
    <col min="4" max="4" width="1.7109375" style="161" customWidth="1"/>
    <col min="5" max="5" width="15.7109375" style="162" customWidth="1"/>
    <col min="6" max="6" width="1.7109375" style="161" customWidth="1"/>
    <col min="7" max="7" width="15.7109375" style="160" customWidth="1"/>
    <col min="8" max="8" width="1.7109375" style="163" customWidth="1"/>
    <col min="9" max="9" width="15.7109375" style="160" customWidth="1"/>
    <col min="10" max="10" width="1.7109375" style="167" customWidth="1"/>
    <col min="11" max="11" width="9.140625" style="165"/>
    <col min="12" max="16384" width="9.140625" style="28"/>
  </cols>
  <sheetData>
    <row r="1" spans="1:11" ht="21.75" customHeight="1" x14ac:dyDescent="0.5">
      <c r="J1" s="164" t="s">
        <v>55</v>
      </c>
    </row>
    <row r="2" spans="1:11" ht="21.75" customHeight="1" x14ac:dyDescent="0.5">
      <c r="A2" s="166" t="s">
        <v>95</v>
      </c>
    </row>
    <row r="3" spans="1:11" ht="21.75" customHeight="1" x14ac:dyDescent="0.5">
      <c r="A3" s="168" t="s">
        <v>32</v>
      </c>
    </row>
    <row r="4" spans="1:11" s="145" customFormat="1" ht="21.75" customHeight="1" x14ac:dyDescent="0.5">
      <c r="A4" s="169" t="s">
        <v>189</v>
      </c>
      <c r="B4" s="170"/>
      <c r="C4" s="139"/>
      <c r="D4" s="171"/>
      <c r="E4" s="172"/>
      <c r="F4" s="171"/>
      <c r="G4" s="139"/>
      <c r="H4" s="173"/>
      <c r="I4" s="139"/>
      <c r="J4" s="174"/>
      <c r="K4" s="175"/>
    </row>
    <row r="5" spans="1:11" s="145" customFormat="1" ht="21.75" customHeight="1" x14ac:dyDescent="0.5">
      <c r="A5" s="170"/>
      <c r="B5" s="170"/>
      <c r="C5" s="139"/>
      <c r="D5" s="173"/>
      <c r="E5" s="139"/>
      <c r="F5" s="173"/>
      <c r="G5" s="139"/>
      <c r="H5" s="173"/>
      <c r="J5" s="139" t="s">
        <v>75</v>
      </c>
      <c r="K5" s="175"/>
    </row>
    <row r="6" spans="1:11" s="145" customFormat="1" ht="21.75" customHeight="1" x14ac:dyDescent="0.5">
      <c r="C6" s="197" t="s">
        <v>0</v>
      </c>
      <c r="D6" s="197"/>
      <c r="E6" s="197"/>
      <c r="F6" s="176"/>
      <c r="G6" s="197" t="s">
        <v>1</v>
      </c>
      <c r="H6" s="197"/>
      <c r="I6" s="197"/>
      <c r="J6" s="177"/>
      <c r="K6" s="175"/>
    </row>
    <row r="7" spans="1:11" s="145" customFormat="1" ht="21.75" customHeight="1" x14ac:dyDescent="0.5">
      <c r="C7" s="178">
        <v>2563</v>
      </c>
      <c r="E7" s="178">
        <v>2562</v>
      </c>
      <c r="F7" s="179"/>
      <c r="G7" s="178">
        <v>2563</v>
      </c>
      <c r="I7" s="178">
        <v>2562</v>
      </c>
      <c r="J7" s="179"/>
    </row>
    <row r="8" spans="1:11" ht="21.75" customHeight="1" x14ac:dyDescent="0.5">
      <c r="A8" s="168" t="s">
        <v>33</v>
      </c>
      <c r="B8" s="180"/>
      <c r="C8" s="139"/>
      <c r="D8" s="171"/>
      <c r="E8" s="139"/>
      <c r="F8" s="171"/>
      <c r="G8" s="139"/>
      <c r="H8" s="173"/>
      <c r="I8" s="139"/>
      <c r="J8" s="174"/>
    </row>
    <row r="9" spans="1:11" ht="21.75" customHeight="1" x14ac:dyDescent="0.5">
      <c r="A9" s="28" t="s">
        <v>157</v>
      </c>
      <c r="C9" s="139">
        <f>PL!D74</f>
        <v>-44114</v>
      </c>
      <c r="E9" s="139">
        <f>PL!F74</f>
        <v>-34913</v>
      </c>
      <c r="G9" s="139">
        <f>PL!H74</f>
        <v>-12678</v>
      </c>
      <c r="I9" s="139">
        <f>PL!J74</f>
        <v>51280</v>
      </c>
      <c r="J9" s="174"/>
      <c r="K9" s="167"/>
    </row>
    <row r="10" spans="1:11" ht="21.75" customHeight="1" x14ac:dyDescent="0.5">
      <c r="A10" s="28" t="s">
        <v>158</v>
      </c>
      <c r="C10" s="139"/>
      <c r="E10" s="139"/>
      <c r="G10" s="139"/>
      <c r="I10" s="139"/>
      <c r="J10" s="174"/>
      <c r="K10" s="167"/>
    </row>
    <row r="11" spans="1:11" ht="21.75" customHeight="1" x14ac:dyDescent="0.5">
      <c r="A11" s="28" t="s">
        <v>89</v>
      </c>
      <c r="C11" s="139"/>
      <c r="E11" s="139"/>
      <c r="G11" s="139"/>
      <c r="I11" s="139"/>
      <c r="J11" s="174"/>
      <c r="K11" s="167"/>
    </row>
    <row r="12" spans="1:11" ht="21.75" customHeight="1" x14ac:dyDescent="0.5">
      <c r="A12" s="181" t="s">
        <v>74</v>
      </c>
      <c r="C12" s="139">
        <v>30127</v>
      </c>
      <c r="D12" s="171"/>
      <c r="E12" s="139">
        <v>20318</v>
      </c>
      <c r="F12" s="171"/>
      <c r="G12" s="139">
        <v>13366</v>
      </c>
      <c r="H12" s="173"/>
      <c r="I12" s="139">
        <v>9037</v>
      </c>
      <c r="J12" s="174"/>
      <c r="K12" s="182"/>
    </row>
    <row r="13" spans="1:11" ht="21.75" customHeight="1" x14ac:dyDescent="0.5">
      <c r="A13" s="181" t="s">
        <v>202</v>
      </c>
      <c r="C13" s="139">
        <v>23153</v>
      </c>
      <c r="D13" s="171"/>
      <c r="E13" s="139">
        <v>43125</v>
      </c>
      <c r="F13" s="171"/>
      <c r="G13" s="139">
        <v>30053</v>
      </c>
      <c r="H13" s="173"/>
      <c r="I13" s="139">
        <v>-282</v>
      </c>
      <c r="J13" s="174"/>
      <c r="K13" s="167"/>
    </row>
    <row r="14" spans="1:11" ht="21.75" customHeight="1" x14ac:dyDescent="0.5">
      <c r="A14" s="181" t="s">
        <v>143</v>
      </c>
      <c r="C14" s="139">
        <v>2932</v>
      </c>
      <c r="D14" s="171"/>
      <c r="E14" s="139">
        <v>-13</v>
      </c>
      <c r="F14" s="171"/>
      <c r="G14" s="139">
        <v>345</v>
      </c>
      <c r="H14" s="173"/>
      <c r="I14" s="139">
        <v>-9</v>
      </c>
      <c r="J14" s="174"/>
      <c r="K14" s="182"/>
    </row>
    <row r="15" spans="1:11" ht="21.75" customHeight="1" x14ac:dyDescent="0.5">
      <c r="A15" s="181" t="s">
        <v>222</v>
      </c>
      <c r="C15" s="139">
        <v>313</v>
      </c>
      <c r="D15" s="171"/>
      <c r="E15" s="139">
        <v>-222</v>
      </c>
      <c r="F15" s="171"/>
      <c r="G15" s="139">
        <v>313</v>
      </c>
      <c r="H15" s="173"/>
      <c r="I15" s="139">
        <v>-222</v>
      </c>
      <c r="J15" s="174"/>
      <c r="K15" s="182"/>
    </row>
    <row r="16" spans="1:11" ht="21.75" customHeight="1" x14ac:dyDescent="0.5">
      <c r="A16" s="181" t="s">
        <v>223</v>
      </c>
      <c r="C16" s="139">
        <v>-589</v>
      </c>
      <c r="D16" s="171"/>
      <c r="E16" s="139">
        <v>0</v>
      </c>
      <c r="F16" s="171"/>
      <c r="G16" s="139">
        <v>-589</v>
      </c>
      <c r="H16" s="173"/>
      <c r="I16" s="139">
        <v>0</v>
      </c>
      <c r="J16" s="174"/>
      <c r="K16" s="182"/>
    </row>
    <row r="17" spans="1:11" ht="21.75" customHeight="1" x14ac:dyDescent="0.5">
      <c r="A17" s="181" t="s">
        <v>208</v>
      </c>
      <c r="C17" s="139">
        <v>0</v>
      </c>
      <c r="D17" s="171"/>
      <c r="E17" s="139">
        <v>0</v>
      </c>
      <c r="F17" s="171"/>
      <c r="G17" s="139">
        <v>5722</v>
      </c>
      <c r="H17" s="173"/>
      <c r="I17" s="139">
        <v>0</v>
      </c>
      <c r="J17" s="174"/>
      <c r="K17" s="182"/>
    </row>
    <row r="18" spans="1:11" ht="21.75" customHeight="1" x14ac:dyDescent="0.5">
      <c r="A18" s="181" t="s">
        <v>226</v>
      </c>
      <c r="C18" s="139">
        <v>0</v>
      </c>
      <c r="D18" s="171"/>
      <c r="E18" s="139">
        <v>0</v>
      </c>
      <c r="F18" s="171"/>
      <c r="G18" s="139">
        <v>4328</v>
      </c>
      <c r="H18" s="173"/>
      <c r="I18" s="139">
        <v>0</v>
      </c>
      <c r="J18" s="174"/>
      <c r="K18" s="182"/>
    </row>
    <row r="19" spans="1:11" ht="21.75" customHeight="1" x14ac:dyDescent="0.5">
      <c r="A19" s="181" t="s">
        <v>240</v>
      </c>
      <c r="C19" s="139">
        <v>1823</v>
      </c>
      <c r="D19" s="171"/>
      <c r="E19" s="139">
        <v>0</v>
      </c>
      <c r="F19" s="171"/>
      <c r="G19" s="139">
        <v>0</v>
      </c>
      <c r="H19" s="173"/>
      <c r="I19" s="139">
        <v>0</v>
      </c>
      <c r="J19" s="174"/>
      <c r="K19" s="182"/>
    </row>
    <row r="20" spans="1:11" ht="21.75" customHeight="1" x14ac:dyDescent="0.5">
      <c r="A20" s="181" t="s">
        <v>245</v>
      </c>
      <c r="C20" s="139">
        <v>10859</v>
      </c>
      <c r="D20" s="171"/>
      <c r="E20" s="139">
        <v>0</v>
      </c>
      <c r="F20" s="171"/>
      <c r="G20" s="139">
        <v>0</v>
      </c>
      <c r="H20" s="173"/>
      <c r="I20" s="139">
        <v>0</v>
      </c>
      <c r="J20" s="174"/>
      <c r="K20" s="182"/>
    </row>
    <row r="21" spans="1:11" ht="21.75" customHeight="1" x14ac:dyDescent="0.5">
      <c r="A21" s="181" t="s">
        <v>159</v>
      </c>
      <c r="C21" s="139">
        <v>-114</v>
      </c>
      <c r="D21" s="171">
        <v>23</v>
      </c>
      <c r="E21" s="139">
        <v>23</v>
      </c>
      <c r="F21" s="171"/>
      <c r="G21" s="139">
        <v>5</v>
      </c>
      <c r="H21" s="173"/>
      <c r="I21" s="139">
        <v>0</v>
      </c>
      <c r="J21" s="174"/>
      <c r="K21" s="182"/>
    </row>
    <row r="22" spans="1:11" ht="21.75" customHeight="1" x14ac:dyDescent="0.5">
      <c r="A22" s="181" t="s">
        <v>203</v>
      </c>
      <c r="C22" s="139">
        <v>-206</v>
      </c>
      <c r="D22" s="171"/>
      <c r="E22" s="139">
        <v>0</v>
      </c>
      <c r="F22" s="171"/>
      <c r="G22" s="139">
        <v>0</v>
      </c>
      <c r="H22" s="173"/>
      <c r="I22" s="139">
        <v>0</v>
      </c>
      <c r="J22" s="174"/>
      <c r="K22" s="182"/>
    </row>
    <row r="23" spans="1:11" ht="21.75" customHeight="1" x14ac:dyDescent="0.5">
      <c r="A23" s="181" t="s">
        <v>204</v>
      </c>
      <c r="C23" s="139">
        <v>-730</v>
      </c>
      <c r="D23" s="171"/>
      <c r="E23" s="139">
        <v>0</v>
      </c>
      <c r="F23" s="171"/>
      <c r="G23" s="139">
        <v>0</v>
      </c>
      <c r="H23" s="173"/>
      <c r="I23" s="139">
        <v>0</v>
      </c>
      <c r="J23" s="174"/>
      <c r="K23" s="182"/>
    </row>
    <row r="24" spans="1:11" ht="21.75" customHeight="1" x14ac:dyDescent="0.5">
      <c r="A24" s="181" t="s">
        <v>122</v>
      </c>
      <c r="C24" s="139">
        <v>0</v>
      </c>
      <c r="D24" s="171"/>
      <c r="E24" s="139">
        <v>5</v>
      </c>
      <c r="F24" s="171"/>
      <c r="G24" s="139">
        <v>0</v>
      </c>
      <c r="H24" s="173"/>
      <c r="I24" s="139">
        <v>5</v>
      </c>
      <c r="J24" s="174"/>
      <c r="K24" s="182"/>
    </row>
    <row r="25" spans="1:11" ht="21.75" customHeight="1" x14ac:dyDescent="0.5">
      <c r="A25" s="181" t="s">
        <v>173</v>
      </c>
      <c r="C25" s="139">
        <v>2422</v>
      </c>
      <c r="D25" s="171"/>
      <c r="E25" s="139">
        <v>7130</v>
      </c>
      <c r="F25" s="171"/>
      <c r="G25" s="139">
        <v>1620</v>
      </c>
      <c r="H25" s="173"/>
      <c r="I25" s="139">
        <v>5288</v>
      </c>
      <c r="J25" s="174"/>
      <c r="K25" s="182"/>
    </row>
    <row r="26" spans="1:11" ht="21.75" customHeight="1" x14ac:dyDescent="0.5">
      <c r="A26" s="181" t="s">
        <v>172</v>
      </c>
      <c r="C26" s="139">
        <v>-729</v>
      </c>
      <c r="D26" s="171"/>
      <c r="E26" s="139">
        <v>-948</v>
      </c>
      <c r="F26" s="171"/>
      <c r="G26" s="139">
        <v>0</v>
      </c>
      <c r="H26" s="173"/>
      <c r="I26" s="139">
        <v>0</v>
      </c>
      <c r="J26" s="174"/>
      <c r="K26" s="167"/>
    </row>
    <row r="27" spans="1:11" ht="21.75" customHeight="1" x14ac:dyDescent="0.5">
      <c r="A27" s="181" t="s">
        <v>138</v>
      </c>
      <c r="C27" s="139">
        <v>-948</v>
      </c>
      <c r="D27" s="171"/>
      <c r="E27" s="139">
        <v>-923</v>
      </c>
      <c r="F27" s="171"/>
      <c r="G27" s="139">
        <v>0</v>
      </c>
      <c r="H27" s="173"/>
      <c r="I27" s="139">
        <v>0</v>
      </c>
      <c r="J27" s="174"/>
      <c r="K27" s="167"/>
    </row>
    <row r="28" spans="1:11" ht="21.75" customHeight="1" x14ac:dyDescent="0.5">
      <c r="A28" s="181" t="s">
        <v>139</v>
      </c>
      <c r="C28" s="139">
        <v>-292</v>
      </c>
      <c r="D28" s="171"/>
      <c r="E28" s="139">
        <v>-510</v>
      </c>
      <c r="F28" s="171"/>
      <c r="G28" s="139">
        <v>0</v>
      </c>
      <c r="H28" s="173"/>
      <c r="I28" s="139">
        <v>0</v>
      </c>
      <c r="J28" s="174"/>
      <c r="K28" s="167"/>
    </row>
    <row r="29" spans="1:11" ht="21.75" customHeight="1" x14ac:dyDescent="0.5">
      <c r="A29" s="181" t="s">
        <v>68</v>
      </c>
      <c r="C29" s="139">
        <v>6492</v>
      </c>
      <c r="D29" s="171"/>
      <c r="E29" s="139">
        <v>4861</v>
      </c>
      <c r="F29" s="171"/>
      <c r="G29" s="139">
        <v>3533</v>
      </c>
      <c r="H29" s="173"/>
      <c r="I29" s="139">
        <v>3826</v>
      </c>
      <c r="J29" s="174"/>
      <c r="K29" s="167"/>
    </row>
    <row r="30" spans="1:11" ht="21.75" customHeight="1" x14ac:dyDescent="0.5">
      <c r="A30" s="181" t="s">
        <v>67</v>
      </c>
      <c r="C30" s="140">
        <v>-1027</v>
      </c>
      <c r="E30" s="140">
        <v>-1267</v>
      </c>
      <c r="G30" s="140">
        <v>-14160</v>
      </c>
      <c r="I30" s="140">
        <v>-11799</v>
      </c>
      <c r="J30" s="174"/>
      <c r="K30" s="167"/>
    </row>
    <row r="31" spans="1:11" ht="21.75" customHeight="1" x14ac:dyDescent="0.5">
      <c r="A31" s="28" t="s">
        <v>141</v>
      </c>
      <c r="C31" s="139"/>
      <c r="E31" s="139"/>
      <c r="G31" s="139"/>
      <c r="I31" s="139"/>
      <c r="J31" s="174"/>
      <c r="K31" s="167"/>
    </row>
    <row r="32" spans="1:11" ht="21.75" customHeight="1" x14ac:dyDescent="0.5">
      <c r="A32" s="28" t="s">
        <v>71</v>
      </c>
      <c r="C32" s="139">
        <f>SUM(C9:C30)</f>
        <v>29372</v>
      </c>
      <c r="E32" s="139">
        <f>SUM(E9:E30)</f>
        <v>36666</v>
      </c>
      <c r="F32" s="139"/>
      <c r="G32" s="139">
        <f>SUM(G9:G30)</f>
        <v>31858</v>
      </c>
      <c r="H32" s="139"/>
      <c r="I32" s="139">
        <f>SUM(I9:I30)</f>
        <v>57124</v>
      </c>
      <c r="J32" s="174"/>
      <c r="K32" s="167"/>
    </row>
    <row r="33" spans="1:12" ht="21.75" customHeight="1" x14ac:dyDescent="0.5">
      <c r="A33" s="28" t="s">
        <v>90</v>
      </c>
      <c r="C33" s="139"/>
      <c r="E33" s="139"/>
      <c r="G33" s="139"/>
      <c r="I33" s="139"/>
      <c r="J33" s="174"/>
      <c r="K33" s="167"/>
    </row>
    <row r="34" spans="1:12" ht="21.75" customHeight="1" x14ac:dyDescent="0.5">
      <c r="A34" s="28" t="s">
        <v>116</v>
      </c>
      <c r="C34" s="139">
        <v>20768</v>
      </c>
      <c r="E34" s="139">
        <v>-89395</v>
      </c>
      <c r="G34" s="139">
        <v>47650</v>
      </c>
      <c r="I34" s="139">
        <v>-59773</v>
      </c>
      <c r="J34" s="174"/>
      <c r="K34" s="167"/>
    </row>
    <row r="35" spans="1:12" ht="21.75" customHeight="1" x14ac:dyDescent="0.5">
      <c r="A35" s="28" t="s">
        <v>120</v>
      </c>
      <c r="C35" s="139">
        <v>5782</v>
      </c>
      <c r="E35" s="139">
        <v>6600</v>
      </c>
      <c r="G35" s="139">
        <v>3009</v>
      </c>
      <c r="I35" s="139">
        <v>3009</v>
      </c>
      <c r="J35" s="174"/>
      <c r="K35" s="167"/>
    </row>
    <row r="36" spans="1:12" ht="21.75" customHeight="1" x14ac:dyDescent="0.5">
      <c r="A36" s="28" t="s">
        <v>34</v>
      </c>
      <c r="C36" s="139">
        <v>10359</v>
      </c>
      <c r="E36" s="139">
        <v>-5077</v>
      </c>
      <c r="G36" s="139">
        <v>8233</v>
      </c>
      <c r="I36" s="139">
        <v>-17336</v>
      </c>
      <c r="J36" s="174"/>
      <c r="K36" s="167"/>
    </row>
    <row r="37" spans="1:12" ht="21.75" customHeight="1" x14ac:dyDescent="0.5">
      <c r="A37" s="28" t="s">
        <v>105</v>
      </c>
      <c r="C37" s="139">
        <v>2041</v>
      </c>
      <c r="E37" s="139">
        <v>1763</v>
      </c>
      <c r="G37" s="139">
        <v>2119</v>
      </c>
      <c r="I37" s="139">
        <v>-551</v>
      </c>
      <c r="J37" s="174"/>
      <c r="K37" s="167"/>
    </row>
    <row r="38" spans="1:12" ht="21.75" customHeight="1" x14ac:dyDescent="0.5">
      <c r="A38" s="28" t="s">
        <v>35</v>
      </c>
      <c r="C38" s="139">
        <v>-1221</v>
      </c>
      <c r="E38" s="139">
        <v>5186</v>
      </c>
      <c r="G38" s="139">
        <v>-3722</v>
      </c>
      <c r="H38" s="161"/>
      <c r="I38" s="139">
        <v>-404</v>
      </c>
      <c r="J38" s="174"/>
      <c r="K38" s="182"/>
      <c r="L38" s="183"/>
    </row>
    <row r="39" spans="1:12" ht="21.75" customHeight="1" x14ac:dyDescent="0.5">
      <c r="A39" s="28" t="s">
        <v>36</v>
      </c>
      <c r="C39" s="139">
        <v>11232</v>
      </c>
      <c r="E39" s="139">
        <v>-3895</v>
      </c>
      <c r="G39" s="139">
        <v>7831</v>
      </c>
      <c r="H39" s="161"/>
      <c r="I39" s="139">
        <v>-3695</v>
      </c>
      <c r="J39" s="174"/>
      <c r="K39" s="167"/>
    </row>
    <row r="40" spans="1:12" ht="21.75" customHeight="1" x14ac:dyDescent="0.5">
      <c r="A40" s="28" t="s">
        <v>91</v>
      </c>
      <c r="C40" s="139"/>
      <c r="E40" s="139"/>
      <c r="G40" s="139"/>
      <c r="I40" s="139"/>
      <c r="J40" s="174"/>
      <c r="K40" s="167"/>
    </row>
    <row r="41" spans="1:12" ht="21.75" customHeight="1" x14ac:dyDescent="0.5">
      <c r="A41" s="28" t="s">
        <v>117</v>
      </c>
      <c r="C41" s="139">
        <v>4916</v>
      </c>
      <c r="E41" s="139">
        <v>46204</v>
      </c>
      <c r="G41" s="139">
        <v>-2616</v>
      </c>
      <c r="I41" s="139">
        <v>34301</v>
      </c>
      <c r="J41" s="174"/>
      <c r="K41" s="167"/>
    </row>
    <row r="42" spans="1:12" ht="21.75" customHeight="1" x14ac:dyDescent="0.5">
      <c r="A42" s="28" t="s">
        <v>224</v>
      </c>
      <c r="C42" s="139">
        <v>-113</v>
      </c>
      <c r="E42" s="139">
        <v>3900</v>
      </c>
      <c r="G42" s="139">
        <v>-231</v>
      </c>
      <c r="I42" s="139">
        <v>-1181</v>
      </c>
      <c r="J42" s="174"/>
      <c r="K42" s="167"/>
    </row>
    <row r="43" spans="1:12" ht="21.75" customHeight="1" x14ac:dyDescent="0.5">
      <c r="A43" s="28" t="s">
        <v>152</v>
      </c>
      <c r="C43" s="139">
        <v>-74</v>
      </c>
      <c r="E43" s="139">
        <v>-41</v>
      </c>
      <c r="G43" s="139">
        <v>-74</v>
      </c>
      <c r="I43" s="139">
        <v>-41</v>
      </c>
      <c r="J43" s="174"/>
      <c r="K43" s="167"/>
    </row>
    <row r="44" spans="1:12" ht="21.75" customHeight="1" x14ac:dyDescent="0.5">
      <c r="A44" s="28" t="s">
        <v>37</v>
      </c>
      <c r="C44" s="139">
        <v>2661</v>
      </c>
      <c r="E44" s="139">
        <v>-1970</v>
      </c>
      <c r="G44" s="139">
        <v>1506</v>
      </c>
      <c r="I44" s="139">
        <v>-1733</v>
      </c>
      <c r="J44" s="174"/>
      <c r="K44" s="167"/>
    </row>
    <row r="45" spans="1:12" ht="21.75" customHeight="1" x14ac:dyDescent="0.5">
      <c r="A45" s="28" t="s">
        <v>113</v>
      </c>
      <c r="C45" s="184">
        <v>-2125</v>
      </c>
      <c r="E45" s="184">
        <v>1614</v>
      </c>
      <c r="G45" s="184">
        <v>-1160</v>
      </c>
      <c r="I45" s="184">
        <v>1734</v>
      </c>
      <c r="J45" s="174"/>
      <c r="K45" s="167"/>
    </row>
    <row r="46" spans="1:12" ht="21.75" customHeight="1" x14ac:dyDescent="0.5">
      <c r="A46" s="28" t="s">
        <v>231</v>
      </c>
      <c r="C46" s="185">
        <f>SUM(C32:C39,C41:C45)</f>
        <v>83598</v>
      </c>
      <c r="E46" s="185">
        <f>SUM(E32:E39,E41:E45)</f>
        <v>1555</v>
      </c>
      <c r="G46" s="185">
        <f>SUM(G32:G39,G41:G45)</f>
        <v>94403</v>
      </c>
      <c r="I46" s="185">
        <f>SUM(I32:I39,I41:I45)</f>
        <v>11454</v>
      </c>
      <c r="J46" s="174"/>
      <c r="K46" s="167"/>
    </row>
    <row r="47" spans="1:12" ht="21.75" customHeight="1" x14ac:dyDescent="0.5">
      <c r="A47" s="28" t="s">
        <v>125</v>
      </c>
      <c r="C47" s="139">
        <v>45</v>
      </c>
      <c r="E47" s="139">
        <v>11</v>
      </c>
      <c r="G47" s="139">
        <v>37</v>
      </c>
      <c r="I47" s="139">
        <v>4</v>
      </c>
      <c r="J47" s="174"/>
      <c r="K47" s="167"/>
    </row>
    <row r="48" spans="1:12" ht="21.75" customHeight="1" x14ac:dyDescent="0.5">
      <c r="A48" s="28" t="s">
        <v>87</v>
      </c>
      <c r="C48" s="139">
        <v>-8449</v>
      </c>
      <c r="E48" s="139">
        <v>-14179</v>
      </c>
      <c r="G48" s="139">
        <v>-6999</v>
      </c>
      <c r="I48" s="139">
        <v>-11224</v>
      </c>
      <c r="J48" s="174"/>
      <c r="K48" s="167"/>
    </row>
    <row r="49" spans="1:11" ht="21.75" customHeight="1" x14ac:dyDescent="0.5">
      <c r="A49" s="168" t="s">
        <v>142</v>
      </c>
      <c r="C49" s="186">
        <f>SUM(C46:C48)</f>
        <v>75194</v>
      </c>
      <c r="E49" s="186">
        <f>SUM(E46:E48)</f>
        <v>-12613</v>
      </c>
      <c r="G49" s="186">
        <f>SUM(G46:G48)</f>
        <v>87441</v>
      </c>
      <c r="I49" s="186">
        <f>SUM(I46:I48)</f>
        <v>234</v>
      </c>
      <c r="J49" s="174"/>
      <c r="K49" s="167"/>
    </row>
    <row r="50" spans="1:11" ht="21.75" customHeight="1" x14ac:dyDescent="0.5">
      <c r="C50" s="139"/>
      <c r="G50" s="139"/>
      <c r="H50" s="161"/>
      <c r="I50" s="139"/>
      <c r="J50" s="174"/>
      <c r="K50" s="167"/>
    </row>
    <row r="51" spans="1:11" ht="21.75" customHeight="1" x14ac:dyDescent="0.5">
      <c r="A51" s="187" t="s">
        <v>12</v>
      </c>
      <c r="C51" s="139"/>
      <c r="G51" s="139"/>
      <c r="H51" s="161"/>
      <c r="I51" s="139"/>
      <c r="J51" s="174"/>
      <c r="K51" s="167"/>
    </row>
    <row r="52" spans="1:11" ht="21.75" customHeight="1" x14ac:dyDescent="0.5">
      <c r="J52" s="164" t="s">
        <v>55</v>
      </c>
    </row>
    <row r="53" spans="1:11" ht="21.75" customHeight="1" x14ac:dyDescent="0.5">
      <c r="A53" s="166" t="s">
        <v>95</v>
      </c>
    </row>
    <row r="54" spans="1:11" ht="21.75" customHeight="1" x14ac:dyDescent="0.5">
      <c r="A54" s="168" t="s">
        <v>80</v>
      </c>
    </row>
    <row r="55" spans="1:11" s="145" customFormat="1" ht="21.75" customHeight="1" x14ac:dyDescent="0.5">
      <c r="A55" s="169" t="s">
        <v>189</v>
      </c>
      <c r="B55" s="170"/>
      <c r="C55" s="139"/>
      <c r="D55" s="171"/>
      <c r="F55" s="171"/>
      <c r="G55" s="139"/>
      <c r="H55" s="173"/>
      <c r="I55" s="139"/>
      <c r="J55" s="174"/>
      <c r="K55" s="175"/>
    </row>
    <row r="56" spans="1:11" s="145" customFormat="1" ht="21.75" customHeight="1" x14ac:dyDescent="0.5">
      <c r="A56" s="170"/>
      <c r="B56" s="170"/>
      <c r="C56" s="139"/>
      <c r="D56" s="173"/>
      <c r="E56" s="139"/>
      <c r="F56" s="173"/>
      <c r="G56" s="139"/>
      <c r="H56" s="173"/>
      <c r="J56" s="139" t="s">
        <v>75</v>
      </c>
      <c r="K56" s="175"/>
    </row>
    <row r="57" spans="1:11" s="145" customFormat="1" ht="21.75" customHeight="1" x14ac:dyDescent="0.5">
      <c r="C57" s="197" t="s">
        <v>0</v>
      </c>
      <c r="D57" s="197"/>
      <c r="E57" s="197"/>
      <c r="F57" s="176"/>
      <c r="G57" s="197" t="s">
        <v>1</v>
      </c>
      <c r="H57" s="197"/>
      <c r="I57" s="197"/>
      <c r="J57" s="177"/>
      <c r="K57" s="175"/>
    </row>
    <row r="58" spans="1:11" s="145" customFormat="1" ht="21.75" customHeight="1" x14ac:dyDescent="0.5">
      <c r="C58" s="178">
        <v>2563</v>
      </c>
      <c r="E58" s="178">
        <v>2562</v>
      </c>
      <c r="F58" s="179"/>
      <c r="G58" s="178">
        <v>2563</v>
      </c>
      <c r="I58" s="178">
        <v>2562</v>
      </c>
      <c r="J58" s="179"/>
    </row>
    <row r="59" spans="1:11" ht="21.75" customHeight="1" x14ac:dyDescent="0.5">
      <c r="A59" s="168" t="s">
        <v>38</v>
      </c>
      <c r="C59" s="162"/>
      <c r="G59" s="162"/>
      <c r="H59" s="161"/>
      <c r="I59" s="162"/>
      <c r="J59" s="174"/>
    </row>
    <row r="60" spans="1:11" ht="21.75" customHeight="1" x14ac:dyDescent="0.5">
      <c r="A60" s="28" t="s">
        <v>106</v>
      </c>
      <c r="C60" s="139">
        <v>-101</v>
      </c>
      <c r="E60" s="139">
        <v>-103</v>
      </c>
      <c r="G60" s="139">
        <v>-58</v>
      </c>
      <c r="H60" s="173"/>
      <c r="I60" s="139">
        <v>-57</v>
      </c>
      <c r="J60" s="174"/>
    </row>
    <row r="61" spans="1:11" ht="21.75" customHeight="1" x14ac:dyDescent="0.5">
      <c r="A61" s="28" t="s">
        <v>69</v>
      </c>
      <c r="C61" s="160">
        <v>102</v>
      </c>
      <c r="D61" s="162"/>
      <c r="E61" s="160">
        <v>104</v>
      </c>
      <c r="F61" s="162"/>
      <c r="G61" s="160">
        <v>1330</v>
      </c>
      <c r="H61" s="139"/>
      <c r="I61" s="160">
        <v>8021</v>
      </c>
      <c r="J61" s="174"/>
    </row>
    <row r="62" spans="1:11" ht="21.75" customHeight="1" x14ac:dyDescent="0.5">
      <c r="A62" s="28" t="s">
        <v>114</v>
      </c>
      <c r="C62" s="160">
        <v>0</v>
      </c>
      <c r="D62" s="162"/>
      <c r="E62" s="160">
        <v>0</v>
      </c>
      <c r="F62" s="162"/>
      <c r="G62" s="160">
        <v>-43562</v>
      </c>
      <c r="H62" s="139"/>
      <c r="I62" s="160">
        <v>-31852</v>
      </c>
      <c r="J62" s="174"/>
    </row>
    <row r="63" spans="1:11" ht="21.75" customHeight="1" x14ac:dyDescent="0.5">
      <c r="A63" s="28" t="s">
        <v>209</v>
      </c>
      <c r="C63" s="160">
        <v>0</v>
      </c>
      <c r="D63" s="162"/>
      <c r="E63" s="160">
        <v>0</v>
      </c>
      <c r="F63" s="162"/>
      <c r="G63" s="160">
        <v>-24319</v>
      </c>
      <c r="H63" s="139"/>
      <c r="I63" s="160">
        <v>0</v>
      </c>
      <c r="J63" s="174"/>
    </row>
    <row r="64" spans="1:11" ht="21.75" customHeight="1" x14ac:dyDescent="0.5">
      <c r="A64" s="28" t="s">
        <v>210</v>
      </c>
      <c r="C64" s="160">
        <v>0</v>
      </c>
      <c r="D64" s="162"/>
      <c r="E64" s="160">
        <v>0</v>
      </c>
      <c r="F64" s="162"/>
      <c r="G64" s="160">
        <v>17752</v>
      </c>
      <c r="H64" s="139"/>
      <c r="I64" s="160">
        <v>0</v>
      </c>
      <c r="J64" s="174"/>
    </row>
    <row r="65" spans="1:12" ht="21.75" customHeight="1" x14ac:dyDescent="0.5">
      <c r="A65" s="28" t="s">
        <v>149</v>
      </c>
      <c r="C65" s="160">
        <v>138</v>
      </c>
      <c r="D65" s="162"/>
      <c r="E65" s="160">
        <v>1389</v>
      </c>
      <c r="F65" s="162"/>
      <c r="G65" s="160">
        <v>19</v>
      </c>
      <c r="H65" s="139"/>
      <c r="I65" s="160">
        <v>0</v>
      </c>
      <c r="J65" s="174"/>
    </row>
    <row r="66" spans="1:12" ht="21.75" customHeight="1" x14ac:dyDescent="0.5">
      <c r="A66" s="28" t="s">
        <v>211</v>
      </c>
      <c r="C66" s="160">
        <v>-17633</v>
      </c>
      <c r="D66" s="162"/>
      <c r="E66" s="160">
        <v>-19975</v>
      </c>
      <c r="F66" s="162"/>
      <c r="G66" s="160">
        <v>-1754</v>
      </c>
      <c r="H66" s="139"/>
      <c r="I66" s="160">
        <v>-2801</v>
      </c>
      <c r="J66" s="174"/>
      <c r="K66" s="188"/>
      <c r="L66" s="162"/>
    </row>
    <row r="67" spans="1:12" ht="21.75" customHeight="1" x14ac:dyDescent="0.5">
      <c r="A67" s="28" t="s">
        <v>212</v>
      </c>
      <c r="C67" s="160">
        <v>0</v>
      </c>
      <c r="D67" s="162"/>
      <c r="E67" s="160">
        <v>0</v>
      </c>
      <c r="G67" s="160">
        <v>0</v>
      </c>
      <c r="I67" s="160">
        <v>-448</v>
      </c>
      <c r="J67" s="174"/>
      <c r="K67" s="188"/>
      <c r="L67" s="162"/>
    </row>
    <row r="68" spans="1:12" ht="21.75" customHeight="1" x14ac:dyDescent="0.5">
      <c r="A68" s="28" t="s">
        <v>213</v>
      </c>
      <c r="C68" s="160">
        <v>-4937</v>
      </c>
      <c r="D68" s="162"/>
      <c r="E68" s="160">
        <v>-187</v>
      </c>
      <c r="F68" s="162"/>
      <c r="G68" s="160">
        <v>-3378</v>
      </c>
      <c r="H68" s="160"/>
      <c r="I68" s="160">
        <v>-68</v>
      </c>
      <c r="J68" s="174"/>
      <c r="K68" s="181"/>
    </row>
    <row r="69" spans="1:12" ht="21.75" customHeight="1" x14ac:dyDescent="0.5">
      <c r="A69" s="168" t="s">
        <v>115</v>
      </c>
      <c r="C69" s="186">
        <f>SUM(C60:C68)</f>
        <v>-22431</v>
      </c>
      <c r="D69" s="160"/>
      <c r="E69" s="186">
        <f>SUM(E60:E68)</f>
        <v>-18772</v>
      </c>
      <c r="F69" s="160"/>
      <c r="G69" s="186">
        <f>SUM(G60:G68)</f>
        <v>-53970</v>
      </c>
      <c r="H69" s="160"/>
      <c r="I69" s="186">
        <f>SUM(I60:I68)</f>
        <v>-27205</v>
      </c>
      <c r="J69" s="174"/>
    </row>
    <row r="70" spans="1:12" ht="21.75" customHeight="1" x14ac:dyDescent="0.5">
      <c r="A70" s="168" t="s">
        <v>70</v>
      </c>
      <c r="C70" s="139"/>
      <c r="D70" s="160"/>
      <c r="E70" s="139"/>
      <c r="F70" s="160"/>
      <c r="G70" s="139"/>
      <c r="H70" s="160"/>
      <c r="I70" s="139"/>
      <c r="J70" s="174"/>
    </row>
    <row r="71" spans="1:12" ht="21.75" customHeight="1" x14ac:dyDescent="0.5">
      <c r="A71" s="28" t="s">
        <v>179</v>
      </c>
      <c r="C71" s="139">
        <v>43851</v>
      </c>
      <c r="D71" s="160"/>
      <c r="E71" s="139">
        <v>26362</v>
      </c>
      <c r="F71" s="160"/>
      <c r="G71" s="139">
        <v>43910</v>
      </c>
      <c r="H71" s="160"/>
      <c r="I71" s="139">
        <v>29258</v>
      </c>
      <c r="J71" s="174"/>
    </row>
    <row r="72" spans="1:12" ht="21.75" customHeight="1" x14ac:dyDescent="0.5">
      <c r="A72" s="28" t="s">
        <v>214</v>
      </c>
      <c r="C72" s="139">
        <v>-11722</v>
      </c>
      <c r="D72" s="160"/>
      <c r="E72" s="139">
        <v>-1216</v>
      </c>
      <c r="F72" s="160"/>
      <c r="G72" s="139">
        <v>-4261</v>
      </c>
      <c r="H72" s="160"/>
      <c r="I72" s="139">
        <v>-910</v>
      </c>
      <c r="J72" s="174"/>
    </row>
    <row r="73" spans="1:12" ht="21.75" customHeight="1" x14ac:dyDescent="0.5">
      <c r="A73" s="28" t="s">
        <v>127</v>
      </c>
      <c r="C73" s="139">
        <v>-5470</v>
      </c>
      <c r="D73" s="160"/>
      <c r="E73" s="139">
        <v>-9101</v>
      </c>
      <c r="F73" s="160"/>
      <c r="G73" s="139">
        <v>-3745</v>
      </c>
      <c r="H73" s="160"/>
      <c r="I73" s="139">
        <v>-6215</v>
      </c>
      <c r="J73" s="174"/>
    </row>
    <row r="74" spans="1:12" ht="21.75" customHeight="1" x14ac:dyDescent="0.5">
      <c r="A74" s="28" t="s">
        <v>112</v>
      </c>
      <c r="C74" s="139">
        <v>5812</v>
      </c>
      <c r="D74" s="160"/>
      <c r="E74" s="139">
        <v>17920</v>
      </c>
      <c r="F74" s="160"/>
      <c r="G74" s="139">
        <v>0</v>
      </c>
      <c r="H74" s="160"/>
      <c r="I74" s="139">
        <v>10000</v>
      </c>
      <c r="J74" s="174"/>
    </row>
    <row r="75" spans="1:12" ht="21.75" customHeight="1" x14ac:dyDescent="0.5">
      <c r="A75" s="28" t="s">
        <v>215</v>
      </c>
      <c r="C75" s="139">
        <v>680</v>
      </c>
      <c r="D75" s="160"/>
      <c r="E75" s="139">
        <v>0</v>
      </c>
      <c r="F75" s="160"/>
      <c r="G75" s="139">
        <v>0</v>
      </c>
      <c r="H75" s="160"/>
      <c r="I75" s="139">
        <v>0</v>
      </c>
      <c r="J75" s="174"/>
    </row>
    <row r="76" spans="1:12" ht="21.75" customHeight="1" x14ac:dyDescent="0.5">
      <c r="A76" s="28" t="s">
        <v>237</v>
      </c>
      <c r="C76" s="139">
        <v>-6569</v>
      </c>
      <c r="D76" s="160"/>
      <c r="E76" s="139">
        <v>0</v>
      </c>
      <c r="F76" s="160"/>
      <c r="G76" s="139">
        <v>0</v>
      </c>
      <c r="H76" s="160"/>
      <c r="I76" s="139">
        <v>0</v>
      </c>
      <c r="J76" s="174"/>
    </row>
    <row r="77" spans="1:12" ht="21.75" customHeight="1" x14ac:dyDescent="0.5">
      <c r="A77" s="28" t="s">
        <v>121</v>
      </c>
      <c r="C77" s="139">
        <v>-6267</v>
      </c>
      <c r="E77" s="139">
        <v>-4828</v>
      </c>
      <c r="G77" s="139">
        <v>-3304</v>
      </c>
      <c r="I77" s="139">
        <v>-3765</v>
      </c>
      <c r="J77" s="174"/>
      <c r="K77" s="181"/>
    </row>
    <row r="78" spans="1:12" ht="21.75" customHeight="1" x14ac:dyDescent="0.5">
      <c r="A78" s="28" t="s">
        <v>144</v>
      </c>
      <c r="C78" s="139">
        <v>0</v>
      </c>
      <c r="D78" s="160"/>
      <c r="E78" s="139">
        <v>-5635</v>
      </c>
      <c r="F78" s="160"/>
      <c r="G78" s="139">
        <v>0</v>
      </c>
      <c r="H78" s="160"/>
      <c r="I78" s="139">
        <v>-5635</v>
      </c>
      <c r="J78" s="174"/>
    </row>
    <row r="79" spans="1:12" ht="21.75" customHeight="1" x14ac:dyDescent="0.5">
      <c r="A79" s="168" t="s">
        <v>145</v>
      </c>
      <c r="C79" s="186">
        <f>SUM(C71:C78)</f>
        <v>20315</v>
      </c>
      <c r="D79" s="160"/>
      <c r="E79" s="186">
        <f>SUM(E71:E78)</f>
        <v>23502</v>
      </c>
      <c r="F79" s="160"/>
      <c r="G79" s="186">
        <f>SUM(G71:G78)</f>
        <v>32600</v>
      </c>
      <c r="H79" s="160"/>
      <c r="I79" s="186">
        <f>SUM(I71:I78)</f>
        <v>22733</v>
      </c>
      <c r="J79" s="174"/>
    </row>
    <row r="80" spans="1:12" ht="21.75" customHeight="1" x14ac:dyDescent="0.5">
      <c r="A80" s="168" t="s">
        <v>232</v>
      </c>
      <c r="C80" s="160">
        <f>SUM(C49,C69,C79)</f>
        <v>73078</v>
      </c>
      <c r="D80" s="162"/>
      <c r="E80" s="160">
        <f>SUM(E49,E69,E79)</f>
        <v>-7883</v>
      </c>
      <c r="F80" s="162"/>
      <c r="G80" s="160">
        <f>SUM(G49,G69,G79)</f>
        <v>66071</v>
      </c>
      <c r="H80" s="160"/>
      <c r="I80" s="160">
        <f>SUM(I49,I69,I79)</f>
        <v>-4238</v>
      </c>
      <c r="J80" s="174"/>
    </row>
    <row r="81" spans="1:12" ht="21.75" customHeight="1" x14ac:dyDescent="0.5">
      <c r="A81" s="28" t="s">
        <v>124</v>
      </c>
      <c r="C81" s="184">
        <v>10792</v>
      </c>
      <c r="D81" s="172"/>
      <c r="E81" s="184">
        <v>10556</v>
      </c>
      <c r="F81" s="139"/>
      <c r="G81" s="184">
        <v>5775</v>
      </c>
      <c r="H81" s="160"/>
      <c r="I81" s="184">
        <v>5604</v>
      </c>
      <c r="J81" s="174"/>
    </row>
    <row r="82" spans="1:12" ht="21.75" customHeight="1" thickBot="1" x14ac:dyDescent="0.55000000000000004">
      <c r="A82" s="168" t="s">
        <v>123</v>
      </c>
      <c r="C82" s="141">
        <f>SUM(C80:C81)</f>
        <v>83870</v>
      </c>
      <c r="D82" s="162"/>
      <c r="E82" s="141">
        <f>SUM(E80:E81)</f>
        <v>2673</v>
      </c>
      <c r="F82" s="162"/>
      <c r="G82" s="141">
        <f>SUM(G80:G81)</f>
        <v>71846</v>
      </c>
      <c r="H82" s="160"/>
      <c r="I82" s="141">
        <f>SUM(I80:I81)</f>
        <v>1366</v>
      </c>
    </row>
    <row r="83" spans="1:12" ht="21.75" customHeight="1" thickTop="1" x14ac:dyDescent="0.5">
      <c r="C83" s="160">
        <f>C82-BS!E11</f>
        <v>0</v>
      </c>
      <c r="D83" s="160"/>
      <c r="E83" s="160"/>
      <c r="F83" s="162"/>
      <c r="G83" s="160">
        <f>G82-BS!I11</f>
        <v>0</v>
      </c>
      <c r="H83" s="160"/>
    </row>
    <row r="84" spans="1:12" ht="21.75" customHeight="1" x14ac:dyDescent="0.5">
      <c r="A84" s="168" t="s">
        <v>72</v>
      </c>
      <c r="D84" s="162"/>
      <c r="E84" s="160"/>
      <c r="F84" s="162"/>
      <c r="H84" s="160"/>
    </row>
    <row r="85" spans="1:12" ht="21.75" customHeight="1" x14ac:dyDescent="0.5">
      <c r="A85" s="28" t="s">
        <v>73</v>
      </c>
      <c r="D85" s="162"/>
      <c r="E85" s="160"/>
      <c r="F85" s="162"/>
      <c r="H85" s="160"/>
    </row>
    <row r="86" spans="1:12" ht="21.75" customHeight="1" x14ac:dyDescent="0.5">
      <c r="A86" s="28" t="s">
        <v>227</v>
      </c>
      <c r="C86" s="160">
        <v>-3662</v>
      </c>
      <c r="D86" s="162"/>
      <c r="E86" s="160">
        <v>-8427</v>
      </c>
      <c r="F86" s="162"/>
      <c r="G86" s="160">
        <v>-89</v>
      </c>
      <c r="H86" s="160"/>
      <c r="I86" s="160">
        <v>199</v>
      </c>
      <c r="K86" s="181"/>
      <c r="L86" s="162"/>
    </row>
    <row r="87" spans="1:12" ht="21.75" customHeight="1" x14ac:dyDescent="0.5">
      <c r="A87" s="28" t="s">
        <v>241</v>
      </c>
      <c r="C87" s="160">
        <v>14631</v>
      </c>
      <c r="D87" s="162"/>
      <c r="E87" s="160">
        <v>0</v>
      </c>
      <c r="F87" s="162"/>
      <c r="G87" s="160">
        <v>8800</v>
      </c>
      <c r="H87" s="160"/>
      <c r="I87" s="160">
        <v>0</v>
      </c>
      <c r="K87" s="181"/>
      <c r="L87" s="162"/>
    </row>
    <row r="88" spans="1:12" ht="21.75" customHeight="1" x14ac:dyDescent="0.5">
      <c r="A88" s="28" t="s">
        <v>243</v>
      </c>
      <c r="C88" s="160">
        <v>7391</v>
      </c>
      <c r="D88" s="162"/>
      <c r="E88" s="160">
        <v>0</v>
      </c>
      <c r="F88" s="162"/>
      <c r="G88" s="160">
        <v>3836</v>
      </c>
      <c r="H88" s="160"/>
      <c r="I88" s="160">
        <v>0</v>
      </c>
      <c r="K88" s="181"/>
      <c r="L88" s="162"/>
    </row>
    <row r="89" spans="1:12" ht="21.75" customHeight="1" x14ac:dyDescent="0.5">
      <c r="A89" s="28" t="s">
        <v>244</v>
      </c>
      <c r="C89" s="160">
        <v>204</v>
      </c>
      <c r="D89" s="162"/>
      <c r="E89" s="160">
        <v>0</v>
      </c>
      <c r="F89" s="162"/>
      <c r="G89" s="160">
        <v>0</v>
      </c>
      <c r="H89" s="160"/>
      <c r="I89" s="160">
        <v>0</v>
      </c>
      <c r="K89" s="181"/>
      <c r="L89" s="162"/>
    </row>
    <row r="90" spans="1:12" ht="21.75" customHeight="1" x14ac:dyDescent="0.5">
      <c r="A90" s="28" t="s">
        <v>228</v>
      </c>
      <c r="D90" s="162"/>
      <c r="E90" s="160"/>
      <c r="F90" s="162"/>
      <c r="H90" s="160"/>
      <c r="K90" s="181"/>
    </row>
    <row r="91" spans="1:12" ht="21.75" customHeight="1" x14ac:dyDescent="0.5">
      <c r="A91" s="28" t="s">
        <v>229</v>
      </c>
      <c r="C91" s="160">
        <v>33264</v>
      </c>
      <c r="D91" s="162"/>
      <c r="E91" s="160">
        <v>0</v>
      </c>
      <c r="F91" s="162"/>
      <c r="G91" s="160">
        <v>0</v>
      </c>
      <c r="H91" s="160"/>
      <c r="I91" s="160">
        <v>0</v>
      </c>
      <c r="K91" s="181"/>
    </row>
    <row r="92" spans="1:12" ht="21.75" customHeight="1" x14ac:dyDescent="0.5">
      <c r="A92" s="28" t="s">
        <v>174</v>
      </c>
      <c r="C92" s="160">
        <v>0</v>
      </c>
      <c r="D92" s="162"/>
      <c r="E92" s="160">
        <v>196</v>
      </c>
      <c r="F92" s="162"/>
      <c r="G92" s="160">
        <v>0</v>
      </c>
      <c r="H92" s="160"/>
      <c r="I92" s="160">
        <v>196</v>
      </c>
      <c r="K92" s="181"/>
    </row>
    <row r="93" spans="1:12" ht="21.75" customHeight="1" x14ac:dyDescent="0.5">
      <c r="A93" s="28" t="s">
        <v>230</v>
      </c>
      <c r="C93" s="160">
        <v>30481</v>
      </c>
      <c r="D93" s="162"/>
      <c r="E93" s="160">
        <v>0</v>
      </c>
      <c r="F93" s="162"/>
      <c r="G93" s="160">
        <v>30481</v>
      </c>
      <c r="H93" s="160"/>
      <c r="I93" s="160">
        <v>0</v>
      </c>
      <c r="K93" s="181"/>
    </row>
    <row r="94" spans="1:12" ht="21.75" customHeight="1" x14ac:dyDescent="0.5">
      <c r="A94" s="189"/>
      <c r="B94" s="189"/>
      <c r="C94" s="190"/>
      <c r="D94" s="190"/>
      <c r="E94" s="190"/>
      <c r="F94" s="190"/>
      <c r="G94" s="162"/>
      <c r="H94" s="190"/>
      <c r="I94" s="162"/>
    </row>
    <row r="95" spans="1:12" s="145" customFormat="1" ht="21.75" customHeight="1" x14ac:dyDescent="0.5">
      <c r="A95" s="18" t="s">
        <v>12</v>
      </c>
      <c r="B95" s="17"/>
      <c r="C95" s="142"/>
      <c r="D95" s="143"/>
      <c r="E95" s="142"/>
      <c r="F95" s="143"/>
      <c r="G95" s="142"/>
      <c r="H95" s="143"/>
      <c r="I95" s="142"/>
      <c r="J95" s="144"/>
    </row>
    <row r="96" spans="1:12" s="145" customFormat="1" ht="21.75" customHeight="1" x14ac:dyDescent="0.5">
      <c r="A96" s="18"/>
      <c r="B96" s="17"/>
      <c r="C96" s="142"/>
      <c r="D96" s="143"/>
      <c r="E96" s="142"/>
      <c r="F96" s="143"/>
      <c r="G96" s="142"/>
      <c r="H96" s="143"/>
      <c r="I96" s="142"/>
    </row>
    <row r="97" spans="1:10" s="145" customFormat="1" ht="21.75" customHeight="1" x14ac:dyDescent="0.5">
      <c r="A97" s="18"/>
      <c r="B97" s="17"/>
      <c r="C97" s="146"/>
      <c r="D97" s="147"/>
      <c r="E97" s="146"/>
      <c r="F97" s="147"/>
      <c r="G97" s="146"/>
      <c r="H97" s="147"/>
      <c r="I97" s="146"/>
      <c r="J97" s="144"/>
    </row>
    <row r="98" spans="1:10" s="145" customFormat="1" ht="21.75" customHeight="1" x14ac:dyDescent="0.5">
      <c r="A98" s="18"/>
      <c r="B98" s="17"/>
      <c r="C98" s="146"/>
      <c r="D98" s="147"/>
      <c r="E98" s="146"/>
      <c r="F98" s="147"/>
      <c r="G98" s="146"/>
      <c r="H98" s="147"/>
      <c r="I98" s="146"/>
      <c r="J98" s="144"/>
    </row>
    <row r="99" spans="1:10" s="145" customFormat="1" ht="21.75" customHeight="1" x14ac:dyDescent="0.5">
      <c r="A99" s="18"/>
      <c r="B99" s="17"/>
      <c r="C99" s="146"/>
      <c r="D99" s="147"/>
      <c r="E99" s="146"/>
      <c r="F99" s="147"/>
      <c r="G99" s="146"/>
      <c r="H99" s="147"/>
      <c r="I99" s="146"/>
      <c r="J99" s="144"/>
    </row>
    <row r="100" spans="1:10" s="145" customFormat="1" ht="21.75" customHeight="1" x14ac:dyDescent="0.5">
      <c r="A100" s="18"/>
      <c r="B100" s="17"/>
      <c r="C100" s="146"/>
      <c r="D100" s="147"/>
      <c r="E100" s="146"/>
      <c r="F100" s="147"/>
      <c r="G100" s="146"/>
      <c r="H100" s="147"/>
      <c r="I100" s="146"/>
      <c r="J100" s="144"/>
    </row>
  </sheetData>
  <sheetProtection selectLockedCells="1" selectUnlockedCells="1"/>
  <mergeCells count="4">
    <mergeCell ref="C6:E6"/>
    <mergeCell ref="G6:I6"/>
    <mergeCell ref="C57:E57"/>
    <mergeCell ref="G57:I57"/>
  </mergeCells>
  <pageMargins left="0.78740157480314965" right="0.39370078740157483" top="0.78740157480314965" bottom="0.39370078740157483" header="0.19685039370078741" footer="0.19685039370078741"/>
  <pageSetup paperSize="9" scale="71" firstPageNumber="8" fitToWidth="0" fitToHeight="0" orientation="portrait" useFirstPageNumber="1" r:id="rId1"/>
  <headerFooter scaleWithDoc="0"/>
  <rowBreaks count="1" manualBreakCount="1">
    <brk id="51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56813</vt:lpwstr>
  </property>
  <property fmtid="{D5CDD505-2E9C-101B-9397-08002B2CF9AE}" pid="4" name="OptimizationTime">
    <vt:lpwstr>20201113_2056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CE-Consolidated</vt:lpstr>
      <vt:lpstr>CE-The Company</vt:lpstr>
      <vt:lpstr>Cashflow</vt:lpstr>
      <vt:lpstr>BS!Print_Area</vt:lpstr>
      <vt:lpstr>Cashflow!Print_Area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Chokchawan Yangthaworntrakul</dc:creator>
  <cp:lastModifiedBy>Darika Tongprapai</cp:lastModifiedBy>
  <cp:lastPrinted>2020-11-13T09:25:46Z</cp:lastPrinted>
  <dcterms:created xsi:type="dcterms:W3CDTF">2011-04-04T11:07:06Z</dcterms:created>
  <dcterms:modified xsi:type="dcterms:W3CDTF">2020-11-13T09:25:51Z</dcterms:modified>
</cp:coreProperties>
</file>